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drawings/drawing8.xml" ContentType="application/vnd.openxmlformats-officedocument.drawing+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9"/>
  </bookViews>
  <sheets>
    <sheet name="A-X - BDI - Deson" sheetId="1" state="visible" r:id="rId3"/>
    <sheet name="A-XI - Mao Obra Desoner" sheetId="2" state="visible" r:id="rId4"/>
    <sheet name="A-XII - Extintores" sheetId="3" state="visible" r:id="rId5"/>
    <sheet name="A-XIII - Uniformes e EPIs" sheetId="4" state="visible" r:id="rId6"/>
    <sheet name="A-XIV - Ferramentas" sheetId="5" state="visible" r:id="rId7"/>
    <sheet name="A-XV - A - Orçamentos Diversos" sheetId="6" state="visible" r:id="rId8"/>
    <sheet name="A-XV - B - Deslocamentos" sheetId="7" state="visible" r:id="rId9"/>
    <sheet name="A-XVI - Custo Global - Desoner" sheetId="8" state="visible" r:id="rId10"/>
    <sheet name="A-XVII - CRONO Deson" sheetId="9" state="visible" r:id="rId11"/>
    <sheet name="A-XX - Insumos. Div." sheetId="10" state="visible" r:id="rId12"/>
  </sheet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GUSTAVO EMILIO SOARES DE LIMA</author>
  </authors>
  <commentList>
    <comment ref="G31" authorId="0">
      <text>
        <r>
          <rPr>
            <sz val="10"/>
            <rFont val="Arial"/>
            <family val="2"/>
          </rPr>
          <t xml:space="preserve">
Preço unitário multiplicado por 2, pois são dois conjuntos de uniforme</t>
        </r>
      </text>
    </comment>
    <comment ref="G50" authorId="0">
      <text>
        <r>
          <rPr>
            <sz val="10"/>
            <rFont val="Arial"/>
            <family val="2"/>
          </rPr>
          <t xml:space="preserve">
Preço unitário multiplicado por 2, pois são dois conjuntos de uniforme</t>
        </r>
      </text>
    </comment>
    <comment ref="G75" authorId="0">
      <text>
        <r>
          <rPr>
            <sz val="10"/>
            <rFont val="Arial"/>
            <family val="2"/>
          </rPr>
          <t xml:space="preserve">
Preço unitário multiplicado por 2, pois são dois conjuntos de uniforme</t>
        </r>
      </text>
    </comment>
    <comment ref="G96" authorId="0">
      <text>
        <r>
          <rPr>
            <sz val="10"/>
            <rFont val="Arial"/>
            <family val="2"/>
          </rPr>
          <t xml:space="preserve">
Preço unitário multiplicado por 2, pois são dois conjuntos de uniforme</t>
        </r>
      </text>
    </comment>
    <comment ref="G110" authorId="0">
      <text>
        <r>
          <rPr>
            <sz val="10"/>
            <rFont val="Arial"/>
            <family val="2"/>
          </rPr>
          <t xml:space="preserve">
Preço unitário multiplicado por 2, pois são dois conjuntos de uniforme</t>
        </r>
      </text>
    </comment>
  </commentList>
</comments>
</file>

<file path=xl/sharedStrings.xml><?xml version="1.0" encoding="utf-8"?>
<sst xmlns="http://schemas.openxmlformats.org/spreadsheetml/2006/main" count="1952" uniqueCount="763">
  <si>
    <t xml:space="preserve">INSTITUTO NACIONAL DO SEGURO SOCIAL</t>
  </si>
  <si>
    <t xml:space="preserve">Superintendência Regional Sudeste II</t>
  </si>
  <si>
    <t xml:space="preserve">Coordenação de Gestão de Orçamento, Finanças e Logística</t>
  </si>
  <si>
    <t xml:space="preserve">Divisão de Engenharia e Patrimônio Imobiliário</t>
  </si>
  <si>
    <t xml:space="preserve">Assessoria Técnica Especializada de Engenharia e Arquitetura</t>
  </si>
  <si>
    <t xml:space="preserve">Setor de Engenharia de Manutenção</t>
  </si>
  <si>
    <t xml:space="preserve">APÊNDICE X - Composição de BDI</t>
  </si>
  <si>
    <t xml:space="preserve">Composição de BDI - COM Desoneração</t>
  </si>
  <si>
    <t xml:space="preserve">Composição de BDI para municípios com ISS = 3,0%</t>
  </si>
  <si>
    <t xml:space="preserve">Composição</t>
  </si>
  <si>
    <t xml:space="preserve">Descrição</t>
  </si>
  <si>
    <t xml:space="preserve">Percentual (%)</t>
  </si>
  <si>
    <t xml:space="preserve">AC</t>
  </si>
  <si>
    <t xml:space="preserve">Administração Central</t>
  </si>
  <si>
    <t xml:space="preserve">S+G</t>
  </si>
  <si>
    <t xml:space="preserve">Seguro + Garantia</t>
  </si>
  <si>
    <t xml:space="preserve">R</t>
  </si>
  <si>
    <t xml:space="preserve">Risco</t>
  </si>
  <si>
    <t xml:space="preserve">DF</t>
  </si>
  <si>
    <t xml:space="preserve">Despesa Financeira</t>
  </si>
  <si>
    <t xml:space="preserve">L</t>
  </si>
  <si>
    <t xml:space="preserve">Lucro</t>
  </si>
  <si>
    <t xml:space="preserve">T</t>
  </si>
  <si>
    <t xml:space="preserve">Tributos</t>
  </si>
  <si>
    <t xml:space="preserve">PIS</t>
  </si>
  <si>
    <t xml:space="preserve">COFINS</t>
  </si>
  <si>
    <t xml:space="preserve">ISS</t>
  </si>
  <si>
    <t xml:space="preserve">CPRB</t>
  </si>
  <si>
    <t xml:space="preserve">BDI </t>
  </si>
  <si>
    <t xml:space="preserve">Composição de BDI para municípios com ISS = 5,00%</t>
  </si>
  <si>
    <t xml:space="preserve">CAT</t>
  </si>
  <si>
    <t xml:space="preserve">APLICAÇÃO BDI COM DESONERAÇÃO</t>
  </si>
  <si>
    <t xml:space="preserve">BDI</t>
  </si>
  <si>
    <t xml:space="preserve">BDI 3,0</t>
  </si>
  <si>
    <t xml:space="preserve">Custos de serviços de manutenção em municípios com ISSQN = 3,0%.</t>
  </si>
  <si>
    <t xml:space="preserve">BDI 5,0</t>
  </si>
  <si>
    <t xml:space="preserve">Custos de serviços de manutenção em municípios com ISSQN = 5,0%.</t>
  </si>
  <si>
    <t xml:space="preserve">A licitante é única e exclusivamente responsável pelo correto preenchimento, fórmulas, cálculos e resultados apresentados nas planilhas da proposta.</t>
  </si>
  <si>
    <t xml:space="preserve">Notas Explicativas e Orientações para preenchimento</t>
  </si>
  <si>
    <t xml:space="preserve">Nota 1:</t>
  </si>
  <si>
    <t xml:space="preserve">Empresa sujeita ao regime de tributação de incidência não cumulativa de PIS e Cofins deve apresentar o demonstrativo de apuração de contribuições sociais comprovando que os percentuais dos referidos tributos correspondem à média dos percentuais efetivos recolhidos</t>
  </si>
  <si>
    <t xml:space="preserve">Nota 2:</t>
  </si>
  <si>
    <t xml:space="preserve">Composição de BDI ajustada à Lei 14.973/2024, considerando as alíquotas da CPRB previstas para o período entre 01/01/2026 à 31/12/2026.</t>
  </si>
  <si>
    <t xml:space="preserve">MANUTENÇÃO PREDIAL
GERÊNCIAS EXECUTIVAS GOVERNADOR VALADARES E TEÓFILO OTONI</t>
  </si>
  <si>
    <t xml:space="preserve">APÊNDICE XI - Composição de custo de Mão de Obra</t>
  </si>
  <si>
    <t xml:space="preserve">Custo Mensal para Mão de Obra - COM Desoneração</t>
  </si>
  <si>
    <t xml:space="preserve">Dados Gerais e Considerações Específicas para os Polos GVL e TEO</t>
  </si>
  <si>
    <t xml:space="preserve">A</t>
  </si>
  <si>
    <t xml:space="preserve">Número de Meses do Ano</t>
  </si>
  <si>
    <t xml:space="preserve">D</t>
  </si>
  <si>
    <t xml:space="preserve">VT (Número de Ticket/mês)</t>
  </si>
  <si>
    <t xml:space="preserve">G</t>
  </si>
  <si>
    <t xml:space="preserve">VT (Desconto - Decreto nº 10.854/21)</t>
  </si>
  <si>
    <t xml:space="preserve">B</t>
  </si>
  <si>
    <t xml:space="preserve">Número de Dias do Ano</t>
  </si>
  <si>
    <t xml:space="preserve">E</t>
  </si>
  <si>
    <t xml:space="preserve">VT (Custo Unitário - GVL)</t>
  </si>
  <si>
    <t xml:space="preserve">H</t>
  </si>
  <si>
    <t xml:space="preserve">VT (% Desconto - CCT)</t>
  </si>
  <si>
    <t xml:space="preserve">C</t>
  </si>
  <si>
    <t xml:space="preserve">Número de Dias do Mês</t>
  </si>
  <si>
    <t xml:space="preserve">F</t>
  </si>
  <si>
    <t xml:space="preserve">VT (Custo Unitário - TEO)</t>
  </si>
  <si>
    <t xml:space="preserve">I</t>
  </si>
  <si>
    <t xml:space="preserve">Auxílio Alimentação (% Desconto - CCT)</t>
  </si>
  <si>
    <t xml:space="preserve">Classificação de Ocupações e Salário por Posto de Trabalho</t>
  </si>
  <si>
    <t xml:space="preserve">Eng. Civil / Arquiteto</t>
  </si>
  <si>
    <t xml:space="preserve">Encarregado GVL</t>
  </si>
  <si>
    <t xml:space="preserve">Oficial GVL</t>
  </si>
  <si>
    <t xml:space="preserve">Eletricista GVL</t>
  </si>
  <si>
    <t xml:space="preserve">Auxiliar GVL</t>
  </si>
  <si>
    <t xml:space="preserve">Encarregado TEO</t>
  </si>
  <si>
    <t xml:space="preserve">Oficial TEO</t>
  </si>
  <si>
    <t xml:space="preserve">Eletricista TEO</t>
  </si>
  <si>
    <t xml:space="preserve">Auxiliar TEO</t>
  </si>
  <si>
    <t xml:space="preserve">CBO</t>
  </si>
  <si>
    <t xml:space="preserve">2142/2141</t>
  </si>
  <si>
    <t xml:space="preserve">7102-05</t>
  </si>
  <si>
    <t xml:space="preserve">5143-25</t>
  </si>
  <si>
    <t xml:space="preserve">5143-10</t>
  </si>
  <si>
    <t xml:space="preserve">Salário</t>
  </si>
  <si>
    <t xml:space="preserve">Referência</t>
  </si>
  <si>
    <t xml:space="preserve">ADPFs 53, 149 e 171</t>
  </si>
  <si>
    <t xml:space="preserve">Pesquisa de Mercado</t>
  </si>
  <si>
    <t xml:space="preserve">Vide Nota 1</t>
  </si>
  <si>
    <t xml:space="preserve">Módulo 1: Composição da Remuneração</t>
  </si>
  <si>
    <t xml:space="preserve">Item</t>
  </si>
  <si>
    <t xml:space="preserve">Salário-Base</t>
  </si>
  <si>
    <t xml:space="preserve">-</t>
  </si>
  <si>
    <t xml:space="preserve">Adicional de Periculosidade</t>
  </si>
  <si>
    <t xml:space="preserve">Adicional de Insalubridade</t>
  </si>
  <si>
    <t xml:space="preserve">Adicional Noturno</t>
  </si>
  <si>
    <t xml:space="preserve">Hora Noturna Adicional</t>
  </si>
  <si>
    <t xml:space="preserve">Adicional de Hora Extra</t>
  </si>
  <si>
    <t xml:space="preserve">Outros (especificar)</t>
  </si>
  <si>
    <t xml:space="preserve">Vide Notas 2 e 3 </t>
  </si>
  <si>
    <t xml:space="preserve">Total:</t>
  </si>
  <si>
    <t xml:space="preserve">Módulo 2: Encargos e Benefícios Anuais, Mensais e Diários</t>
  </si>
  <si>
    <t xml:space="preserve">Sub-Módulo 2.1: 13º Salário e Adicional de Férias</t>
  </si>
  <si>
    <t xml:space="preserve">13º (décimo terceiro) Salário</t>
  </si>
  <si>
    <t xml:space="preserve">Adicional de Férias</t>
  </si>
  <si>
    <t xml:space="preserve">Vide Notas 4, 5 e 6</t>
  </si>
  <si>
    <t xml:space="preserve">Subtotal:</t>
  </si>
  <si>
    <t xml:space="preserve">Sub-Módulo 2.2: GPS, FGTS e outras contribuições</t>
  </si>
  <si>
    <t xml:space="preserve">INSS</t>
  </si>
  <si>
    <t xml:space="preserve">Salário Educação</t>
  </si>
  <si>
    <t xml:space="preserve">RAT X FAP</t>
  </si>
  <si>
    <t xml:space="preserve">SESC ou SESI</t>
  </si>
  <si>
    <t xml:space="preserve">SENAI - SENAC</t>
  </si>
  <si>
    <t xml:space="preserve">SEBRAE</t>
  </si>
  <si>
    <t xml:space="preserve">INCRA</t>
  </si>
  <si>
    <t xml:space="preserve">FGTS</t>
  </si>
  <si>
    <t xml:space="preserve">Vide Notas 7, 8, 9 e 10</t>
  </si>
  <si>
    <t xml:space="preserve">Sub-Módulo 2.3: Benefícios Mensais e Diários</t>
  </si>
  <si>
    <t xml:space="preserve">Percentual/Valor (%)</t>
  </si>
  <si>
    <t xml:space="preserve">Transporte GVL</t>
  </si>
  <si>
    <t xml:space="preserve">Transporte TEO</t>
  </si>
  <si>
    <t xml:space="preserve">Auxílio Alimentação GVL</t>
  </si>
  <si>
    <t xml:space="preserve">Auxílio Alimentação TEO</t>
  </si>
  <si>
    <t xml:space="preserve">Café da manhã GVL</t>
  </si>
  <si>
    <t xml:space="preserve">Café da manhã TEO</t>
  </si>
  <si>
    <t xml:space="preserve">Seguro de Vida, Invalidez e Funeral GVL</t>
  </si>
  <si>
    <t xml:space="preserve">Seguro de Vida, Invalidez e Funeral TEO</t>
  </si>
  <si>
    <t xml:space="preserve">Abono Férias GVL</t>
  </si>
  <si>
    <t xml:space="preserve">J</t>
  </si>
  <si>
    <t xml:space="preserve">Abono Férias TEO</t>
  </si>
  <si>
    <t xml:space="preserve">Vide Nota 11</t>
  </si>
  <si>
    <t xml:space="preserve">Resumo do Módulo 2: Encargos e Benefícios Anuais, Mensais e Diários</t>
  </si>
  <si>
    <t xml:space="preserve">2.1</t>
  </si>
  <si>
    <t xml:space="preserve">13º Salário e Adicional de Férias</t>
  </si>
  <si>
    <t xml:space="preserve">2.2</t>
  </si>
  <si>
    <t xml:space="preserve">GPS, FGTS e outras contribuições</t>
  </si>
  <si>
    <t xml:space="preserve">2.3</t>
  </si>
  <si>
    <t xml:space="preserve">Benefícios Mensais e Diários</t>
  </si>
  <si>
    <t xml:space="preserve">Módulo 3: Provisão para Rescisão</t>
  </si>
  <si>
    <t xml:space="preserve">Aviso Prévio Indenizado</t>
  </si>
  <si>
    <t xml:space="preserve">Incidência do FGTS sobre o Aviso Prévio Indenizado</t>
  </si>
  <si>
    <t xml:space="preserve">Multa do FGTS e Contribuição Social sobre o API</t>
  </si>
  <si>
    <t xml:space="preserve">Aviso Prévio Trabalhado</t>
  </si>
  <si>
    <t xml:space="preserve">Incidência do Sub-Módulo 2.2 sobre o Aviso Prévio Trabalhado</t>
  </si>
  <si>
    <t xml:space="preserve">Multa so FGTS sobre o Aviso Prévio Trabalhado</t>
  </si>
  <si>
    <t xml:space="preserve">Vide Notas 12, 13 e 14</t>
  </si>
  <si>
    <t xml:space="preserve">Módulo 4: Custo de Reposição do Profissional Ausente</t>
  </si>
  <si>
    <t xml:space="preserve">Substituto na cobertura de Férias</t>
  </si>
  <si>
    <t xml:space="preserve">Substituto na cobertura de Ausências Legais</t>
  </si>
  <si>
    <t xml:space="preserve">Substituto na cobertura de Licença Paternidade</t>
  </si>
  <si>
    <t xml:space="preserve">Substituto na cobertura de Ausências por acidente de trabalho</t>
  </si>
  <si>
    <t xml:space="preserve">Substituto na cobertura de Afastamento Maternidade</t>
  </si>
  <si>
    <t xml:space="preserve">Substituto na cobertura de Outras ausências (especificar)</t>
  </si>
  <si>
    <t xml:space="preserve">Vide Notas 15, 16 e 17</t>
  </si>
  <si>
    <t xml:space="preserve">Quadro Resumo: Custo Mensal por Posto de Trabalho</t>
  </si>
  <si>
    <t xml:space="preserve"> Custo Mensal da Equipe de Manutenção Predial</t>
  </si>
  <si>
    <t xml:space="preserve">Unidade</t>
  </si>
  <si>
    <t xml:space="preserve">Quantidade</t>
  </si>
  <si>
    <t xml:space="preserve">Unitário GVL</t>
  </si>
  <si>
    <t xml:space="preserve">Total Mensal GVL</t>
  </si>
  <si>
    <t xml:space="preserve">Unitário TEO</t>
  </si>
  <si>
    <t xml:space="preserve">Total Mensal TEO</t>
  </si>
  <si>
    <t xml:space="preserve">UN</t>
  </si>
  <si>
    <t xml:space="preserve">Encarregado</t>
  </si>
  <si>
    <t xml:space="preserve">Oficial</t>
  </si>
  <si>
    <t xml:space="preserve">Eletricista</t>
  </si>
  <si>
    <t xml:space="preserve">Auxiliar</t>
  </si>
  <si>
    <t xml:space="preserve">Total Mão de Obra</t>
  </si>
  <si>
    <t xml:space="preserve">Nota 1: </t>
  </si>
  <si>
    <t xml:space="preserve">A estimativa de valores para os salários foi elaborada levando em consideração os seguintes aspectos:</t>
  </si>
  <si>
    <t xml:space="preserve">Não foram encontrados Instrumentos Coletivos de Trabalho vigentes para a categoria na área de abrangência dos polos.</t>
  </si>
  <si>
    <t xml:space="preserve">Com isso, foi realizada pesquisa de preço no mercado para determinar o valor salarial das categorias.</t>
  </si>
  <si>
    <t xml:space="preserve">Ressalta-se que os valores aqui apresentados foram coletados para fins de estimativa salarial dos colaboradores do contrato, sendo que a licitante/contratada é responsável pelo preenchimento para fins de execução contratual. Cabe ao licitante indicar, na elaboração da proposta, os Acordos, Convenções ou Dissídios Coletivos de Trabalho que regem as categorias profissionais que executarão o serviço e as respectivas datas-bases e vigências, com base na Classificação Brasileira de Ocupações (CBO), como preconiza o item 6.2, “c”, do Anexo VII-A – Diretrizes Gerais para Elaboração do Ato Convocatório da IN 5/2017 SEGES/MPDG.</t>
  </si>
  <si>
    <t xml:space="preserve">Nota 2: </t>
  </si>
  <si>
    <t xml:space="preserve">A planilha será calculada considerando o valor mensal referente ao posto de trabalho.</t>
  </si>
  <si>
    <t xml:space="preserve">Nota 3: </t>
  </si>
  <si>
    <t xml:space="preserve">O Módulo 1 refere-se ao valor da remuneração mensal devida ao empregado pela prestação do serviço no período contratual de 12 meses.</t>
  </si>
  <si>
    <t xml:space="preserve">Nota 3.1:</t>
  </si>
  <si>
    <t xml:space="preserve">Não foi previsto o Adicional de Periculosidade para o cargo de Eletricista de Linhas Elétricas, Telefônicas e de Comunicação de Dados nas Planilhas de Formação de Custos desta contratação, uma vez que as condições encontradas nas instalações do INSS não caracterizam a incidência deste encargo, desde que as empresas prestadoras dos serviços de manutenção predial atuem conforme as exigências normativas vigentes. Caso a Contratada deseje pleitear o adicional, deve apresentar laudo específico elaborado por profissional competente, abrangendo todas as unidades para as quais o encargo é cabível. O laudo será analisado por profissional designado pela Divisão de Engenharia e Patrimônio Imobiliário da Superintendência Regional Sudeste II. Se aprovado, será realizado aditivo ao contrato para inserção deste custo no contrato.</t>
  </si>
  <si>
    <t xml:space="preserve">Nota 4:</t>
  </si>
  <si>
    <t xml:space="preserve">A base de cálculo do Submódulo 2.1 será o total do Módulo 1.</t>
  </si>
  <si>
    <t xml:space="preserve">Nota 5:</t>
  </si>
  <si>
    <t xml:space="preserve">Como a planilha de custos e formação de preços é calculada mensalmente, provisiona-se proporcionalmente 1/12 (um doze avos) do valor referente a Gratificação Natalina.</t>
  </si>
  <si>
    <t xml:space="preserve">Cálculo do percentual do Item 2.1-A: (100% / 12) = 8,333%, onde 100% = remuneração e 12 = meses do ano.</t>
  </si>
  <si>
    <t xml:space="preserve">Nota 6:</t>
  </si>
  <si>
    <t xml:space="preserve">O adicional de férias corresponde a 1/3 (um terço) da remuneração das férias.</t>
  </si>
  <si>
    <t xml:space="preserve">Cálculo do percentual do Item 2.1-B: (100% / 3) / 12 = 2,78%, onde (100% / 3)= 1/3 de Férias e 12 = meses do ano.</t>
  </si>
  <si>
    <t xml:space="preserve">Nota 7:</t>
  </si>
  <si>
    <t xml:space="preserve">A base de cálculo do Submódulo 2.2 será a soma dos valores do Módulo 1 e do Submódulo 2.1.</t>
  </si>
  <si>
    <t xml:space="preserve">Nota 8:</t>
  </si>
  <si>
    <t xml:space="preserve">Os percentuais dos encargos previdenciários, do FGTS e demais contribuições são aqueles estabelecidos pela legislação vigente.</t>
  </si>
  <si>
    <t xml:space="preserve">Nota 9:</t>
  </si>
  <si>
    <t xml:space="preserve">No Item “2.2-C - RAT x FAP” deverá ser preenchido e devidamente comprovado pela empresa licitante com o produto das suas respectivas alíquotas de RAT e FAP. O RAT (Riscos Ambientais do Trabalho), antigo SAT (Seguro de Acidente de Trabalho), dependerá do grau de risco do serviço relacionado ao CNAE (Cadastro Nacional de Atividade Econômica) da empresa licitante e irá variar entre 1%, para risco leve, de 2%, para risco médio, e de 3% de risco grave. O FAP (Fator Acidentário de Prevenção) pode variar entre 0,5 a 2,0 e deverá ser apresentado por meio de documento comprobatório (FAP Web ou correspondente).</t>
  </si>
  <si>
    <t xml:space="preserve">Nota 10:</t>
  </si>
  <si>
    <t xml:space="preserve">Para fins de estimativa da contratação, foi adotado o regime de desoneração da folha de pagamento, uma vez que esta opção se demosntrou mais vantajoso para a Administração.</t>
  </si>
  <si>
    <t xml:space="preserve">Nota 10.1:</t>
  </si>
  <si>
    <t xml:space="preserve">Para preenchimento da planilha pela licitante e consequente execução contratual, a alíquota de INSS deverá corresponder, comprovadamente, ao regime de tributação da empresa: onerada ou desonerada.</t>
  </si>
  <si>
    <t xml:space="preserve">Nota 10.2:</t>
  </si>
  <si>
    <t xml:space="preserve">Para empresas desoneradas, conforme Lei nº 14.973/2024, para o ano de 2026, o percentual deve ser de 10%. Além disso, para este regime de tributação, não há incidência do INSS no 13º salário, conforme § 1º, “Art. 9º-A da Lei nº 14.973/2024.</t>
  </si>
  <si>
    <t xml:space="preserve">Nota 11:</t>
  </si>
  <si>
    <t xml:space="preserve">O valor a ser informado no Submódulo 2.3 deverá refletir o custo real do benefício (considerando o valor eventualmente deduzido do próprio empregado, como nos casos de VT e Auxílio-Refeição/Alimentação). Observar a previsão de outros benefícios contidos em Acordos, Convenções e Dissídios Coletivos de Trabalho, caso vigentes.</t>
  </si>
  <si>
    <t xml:space="preserve">Nota 11.1:</t>
  </si>
  <si>
    <t xml:space="preserve">Demais benefícios foram suprimidos, uma vez que as CCT’s para os polos GVL e TEO encontram-se com vigências expiradas.</t>
  </si>
  <si>
    <t xml:space="preserve">Nota 11.2:</t>
  </si>
  <si>
    <t xml:space="preserve">Os valores referentes ao vale-transporte (VT) foram estimados com base em 22 dias úteis mensais. Contudo, durante a execução contratual, deverão ser apurados os dias em que o benefício foi efetivamente utilizado, realizando-se o desconto correspondente aos dias em que não houver sua utilização.</t>
  </si>
  <si>
    <t xml:space="preserve">Nota 11.3:</t>
  </si>
  <si>
    <t xml:space="preserve">Conforme Parecer nº 00764/2025/EQUIP. LICITAÇÕES/PFE-INSS-SEDE/PGF/AGU (SEI 23781959), Itens “95” e “96”, de acordo com o Art. 5º do Decreto nº 12.174, de 11/setembro/2024 e Art. 4º da IN SEGES/MGI nº 17, de 25/11/22024, devem ser considerados os custos unitários mínimos relevantes referente a valores de remuneração e auxílio alimentação. Desta forma, foi adotado como referência o insumo SEINFRA/MG - MATED-29745 - CESTA BÁSICA/ALIMENTAÇÃO - MENSALISTA (ENCARGOS COMPLEMENTARES), para este insumo.</t>
  </si>
  <si>
    <t xml:space="preserve">Nota 12:</t>
  </si>
  <si>
    <t xml:space="preserve">A base de cálculo do Módulo 3 será a soma dos Módulos 1 e 2.1.</t>
  </si>
  <si>
    <t xml:space="preserve">Cálculo do percentual do Item 3-A: 5,55% * (1/12) = 0,4625%, onde 5,55% = percentual de empregados demitidos que não trabalham durante o aviso prévio e 1/12 = 1 mês não trabalhado / 12 meses;</t>
  </si>
  <si>
    <t xml:space="preserve">Cálculo do percentual do Item 3-B: 8% * 0,46% = 0,037%, onde 8% = FGTS e 0,46% = corresponde ao percentual do Aviso Prévio Indenizado (Item A);</t>
  </si>
  <si>
    <t xml:space="preserve">Cálculo do percentual do Item 3-C: 0% (5° Turma do TST (julgamento de Revista n° 632200-85.2009.5.15.0050 - O cálculo da multa de 40% do FGTS deverá ser feito com base no saldo da conta vinculada na data do efetivo pagamento das verbas rescisórias, desconsiderada a projeção do aviso prévio indenizado por ausência de previsão legal).</t>
  </si>
  <si>
    <t xml:space="preserve">Cálculo do percentual do Item 3-D: [(1 / 30) * 7] / 12 = 1,94%, onde 1 = remuneração integral, 30 = número de dias no mês, 7 = nº de dias do aviso prévio a que o empregado tem direito de se ausentar e 12 = nº de meses no ano.</t>
  </si>
  <si>
    <t xml:space="preserve">Cálculo do percentual do Item 3-E: (% total do Submódulo 2.2) * (% Item 3-D Aviso Prévio Trabalhado)</t>
  </si>
  <si>
    <t xml:space="preserve">Cálculo do percentual do Item 3-F: 3,44%, encontrado por meio de: [1 + 1/12 + 1/12 + ( 1/ 3 × 1/12) ] × 0,08 × 0,4 × 0,9 × 100, onde: 1= Remuneração mensal, 1/12 = Estimativa de 13º sobre a remuneração, 1/12 = Férias sobre a remuneração, (1 /3 × 1/ 12) = Estimativa de 1/3 de férias, 0,08 = Alíquota 8% do FGTS, 0,4 = Alíquota de 40% da Multa sobre o saldo do FGTS , 0,9 = 90% dos funcionários remanescentes.</t>
  </si>
  <si>
    <t xml:space="preserve">Nota 13: </t>
  </si>
  <si>
    <t xml:space="preserve">Considerando que, durante o Aviso Prévio Trabalhado, o empregado poderá faltar até no máximo 7 (sete) dias corridos (Art. 488 CLT), a empresa contratada deve se antepor para que o prazo final do Aviso Prévio Trabalhado seja síncrono com o prazo final de vigência contratual. Exemplo: Cálculo do período de Aviso Prévio Trabalhado: 30 - 7 + (3 * anos de serviço prestado) = nº de dias de APT que devem anteceder o término da vigência contratual, onde 30 = nº mínimo de dias de Aviso Prévio Trabalhado, 7 = período que o empregado poderá faltar ao serviço no APT e 3 = aviso prévio proporcional por ano (Lei 12.506/2011).</t>
  </si>
  <si>
    <t xml:space="preserve">Obs.: Este cálculo considera que todos os empregados foram admitidos no início da vigência contratual (em situações divergentes a contratada deve realizar os ajustes necessários). Neste caso, consideramos como anos de serviços prestado cada período anual do contrato firmado com a Administração, conforme abaixo:</t>
  </si>
  <si>
    <t xml:space="preserve">1º ano de vigência do contrato = 0 dias de APT proporcional, 2º ano de vigência do contrato = 3 dias de APT proporcional, 3º ano de vigência do contrato = 6 dias de APT proporcional, 4º ano de vigência do contrato = 9 dias de APT proporcional e 5º ano de vigência do contrato (máximo) = 12 dias de APT proporcional</t>
  </si>
  <si>
    <t xml:space="preserve">Nota 14: </t>
  </si>
  <si>
    <t xml:space="preserve">Após encerrado o primeiro ano de contrato, nas respectivas prorrogações de vigência o percentual do Item “3-D - Aviso Prévio Trabalhado” deve ser alterado para 0,194% (Acórdão TCU nº 1.186/2017).</t>
  </si>
  <si>
    <t xml:space="preserve">Nota 15: </t>
  </si>
  <si>
    <t xml:space="preserve">A base de cálculo do Módulo 4.1 será a soma do total dos Módulos 1, 2 e 3.</t>
  </si>
  <si>
    <t xml:space="preserve">Nota 16: </t>
  </si>
  <si>
    <t xml:space="preserve">Os itens que contemplam o módulo 4 se referem ao custo dos dias trabalhados pelo repositor/substituto, quando o empregado alocado na prestação de serviço estiver ausente, conforme as previsões estabelecidas na legislação.</t>
  </si>
  <si>
    <t xml:space="preserve">Nota 17: </t>
  </si>
  <si>
    <t xml:space="preserve">Cálculo do percentual do Item 4.1-A: (100% / 12) = 8,333%, onde 100% = remuneração e 12 = meses do ano.</t>
  </si>
  <si>
    <t xml:space="preserve">Cálculo do percentual do Item 4.1-B: (5,96 / 365) = 1,63%, onde 5,96 = média de dias de ausências justificadas (IBGE) e 365 = número de dias no ano;</t>
  </si>
  <si>
    <t xml:space="preserve">Cálculo do percentual do Item 4.1-C: [(5 / 30) / 12] * 0,015 = 0,02%, onde 5 = período de dias da Licença-Paternidade, 30 = número de dias no mês, 12 = meses no ano e 0,015 = Média de trabalhadores que são pais durante o ano (IBGE);</t>
  </si>
  <si>
    <t xml:space="preserve">Cálculo do percentual do Item 4.1-D: [(15 / 30) / 12] * 8% = 0,33%, onde 15 = número de dias em que o empregado repousa para recuperação e a contratada remunera, 30 = número de dias no mês, 12 = número de meses no ano e 8% = média dos trabalhadores que sofrem acidente/ano, de acordo com estatísticas do IBGE;</t>
  </si>
  <si>
    <t xml:space="preserve">Cálculo do percentual do Item 4.1-E: [0,02 * (4 / 12) / 12] = 0,056%, onde 0,02 = índice de ocorrência. Dado utilizado do IBGE, 4 = meses de licença maternidade, 12 = meses do ano.</t>
  </si>
  <si>
    <t xml:space="preserve">APÊNDICE XII - MANUTENÇÃO DE EXTINTORES DE INCÊNDIO - VALORES SEM BDI</t>
  </si>
  <si>
    <t xml:space="preserve">Fator d =</t>
  </si>
  <si>
    <t xml:space="preserve">Valor Total</t>
  </si>
  <si>
    <t xml:space="preserve">Código</t>
  </si>
  <si>
    <t xml:space="preserve">Banco</t>
  </si>
  <si>
    <t xml:space="preserve">Valor Unitário</t>
  </si>
  <si>
    <t xml:space="preserve">Valor Ajustado</t>
  </si>
  <si>
    <t xml:space="preserve">Total</t>
  </si>
  <si>
    <t xml:space="preserve">1.01</t>
  </si>
  <si>
    <t xml:space="preserve">---</t>
  </si>
  <si>
    <t xml:space="preserve">CM</t>
  </si>
  <si>
    <t xml:space="preserve">Recarga - Extintor tipo Água Pressurizada 10 litros</t>
  </si>
  <si>
    <t xml:space="preserve">1.02</t>
  </si>
  <si>
    <t xml:space="preserve">Recarga - Extintor tipo PQS ABC 4 kg</t>
  </si>
  <si>
    <t xml:space="preserve">1.03</t>
  </si>
  <si>
    <t xml:space="preserve">Recarga - Extintor tipo PQS ABC 6 kg</t>
  </si>
  <si>
    <t xml:space="preserve">1.04</t>
  </si>
  <si>
    <t xml:space="preserve">Recarga - Extintor tipo PQS ABC 8 kg</t>
  </si>
  <si>
    <t xml:space="preserve">1.05</t>
  </si>
  <si>
    <t xml:space="preserve">Recarga - Extintor tipo PQS BC 4 kg</t>
  </si>
  <si>
    <t xml:space="preserve">1.06</t>
  </si>
  <si>
    <t xml:space="preserve">Recarga - Extintor tipo PQS BC 6 kg</t>
  </si>
  <si>
    <t xml:space="preserve">1.07</t>
  </si>
  <si>
    <t xml:space="preserve">Recarga - Extintor tipo PQS BC 8 kg</t>
  </si>
  <si>
    <t xml:space="preserve">1.08</t>
  </si>
  <si>
    <t xml:space="preserve">Recarga - Extintor tipo PQS BC 12 kg</t>
  </si>
  <si>
    <t xml:space="preserve">1.09</t>
  </si>
  <si>
    <t xml:space="preserve">Recarga - Extintor tipo CO2 4 kg</t>
  </si>
  <si>
    <t xml:space="preserve">1.10</t>
  </si>
  <si>
    <t xml:space="preserve">Recarga - Extintor tipo CO2 6 kg</t>
  </si>
  <si>
    <t xml:space="preserve">1.11</t>
  </si>
  <si>
    <t xml:space="preserve">CPOS</t>
  </si>
  <si>
    <t xml:space="preserve">O.16000.067048</t>
  </si>
  <si>
    <t xml:space="preserve">Teste Hidrostático e pintura de extintor</t>
  </si>
  <si>
    <t xml:space="preserve">Obs: O Valor Ajustado representa o valor Unitário após a aplicação do fator de desconto "d".</t>
  </si>
  <si>
    <t xml:space="preserve">Média Mensal</t>
  </si>
  <si>
    <t xml:space="preserve">APÊNDICE XIII - UNIFORMES E EPIs</t>
  </si>
  <si>
    <t xml:space="preserve">CUSTO MENSAL PARA EQUIPE OPERACIONAL E ENGENHEIRO/ARQUITETO</t>
  </si>
  <si>
    <t xml:space="preserve">Encarregado de Manutenção Predial</t>
  </si>
  <si>
    <t xml:space="preserve">EPI</t>
  </si>
  <si>
    <t xml:space="preserve">Unitário (R$)</t>
  </si>
  <si>
    <t xml:space="preserve">Vida útil (dias)</t>
  </si>
  <si>
    <t xml:space="preserve">Vida útil - Total (horas)</t>
  </si>
  <si>
    <t xml:space="preserve">Coef. util.</t>
  </si>
  <si>
    <t xml:space="preserve">Custo Mensal (R$/mês)</t>
  </si>
  <si>
    <t xml:space="preserve">SINAPI</t>
  </si>
  <si>
    <t xml:space="preserve">Botas de couro cano curto</t>
  </si>
  <si>
    <t xml:space="preserve">PAR</t>
  </si>
  <si>
    <t xml:space="preserve">Botas de PVC cano médio</t>
  </si>
  <si>
    <t xml:space="preserve">Capa impermeável</t>
  </si>
  <si>
    <t xml:space="preserve">Capacete</t>
  </si>
  <si>
    <t xml:space="preserve">Cinto de segurança tipo paraquedista</t>
  </si>
  <si>
    <t xml:space="preserve">Creme de proteção solar FPS 30 (2L)</t>
  </si>
  <si>
    <t xml:space="preserve">Luvas de PVC</t>
  </si>
  <si>
    <t xml:space="preserve">dias úteis</t>
  </si>
  <si>
    <t xml:space="preserve">Luvas de raspa cano curto</t>
  </si>
  <si>
    <t xml:space="preserve">Óculos contra impacto</t>
  </si>
  <si>
    <t xml:space="preserve">Protetor auricular</t>
  </si>
  <si>
    <t xml:space="preserve">Respirador descartável sem válvula</t>
  </si>
  <si>
    <t xml:space="preserve">1.12</t>
  </si>
  <si>
    <t xml:space="preserve">Talabarte</t>
  </si>
  <si>
    <t xml:space="preserve">1.13</t>
  </si>
  <si>
    <t xml:space="preserve">Trava quedas</t>
  </si>
  <si>
    <t xml:space="preserve">1.14</t>
  </si>
  <si>
    <t xml:space="preserve">Uniforme comum (2 unidades)</t>
  </si>
  <si>
    <t xml:space="preserve">Referência: Adaptado das Tabelas 3.5 a 3.18 da publicação SINAPI - Cálculos e Parâmetros (7ª Edição - Atualizada em Julho de 2025)</t>
  </si>
  <si>
    <t xml:space="preserve">Total mensal:</t>
  </si>
  <si>
    <t xml:space="preserve">Eletricista de Manutenção Predial</t>
  </si>
  <si>
    <t xml:space="preserve">2.01</t>
  </si>
  <si>
    <t xml:space="preserve">2.02</t>
  </si>
  <si>
    <t xml:space="preserve">2.03</t>
  </si>
  <si>
    <t xml:space="preserve">2.04</t>
  </si>
  <si>
    <t xml:space="preserve">2.05</t>
  </si>
  <si>
    <t xml:space="preserve">2.06</t>
  </si>
  <si>
    <t xml:space="preserve">Luva de Alta Tensão</t>
  </si>
  <si>
    <t xml:space="preserve">2.07</t>
  </si>
  <si>
    <t xml:space="preserve">Luvas de borracha látex cano curto</t>
  </si>
  <si>
    <t xml:space="preserve">2.08</t>
  </si>
  <si>
    <t xml:space="preserve">2.09</t>
  </si>
  <si>
    <t xml:space="preserve">2.10</t>
  </si>
  <si>
    <t xml:space="preserve">2.11</t>
  </si>
  <si>
    <t xml:space="preserve">Protetor facial de acrílico</t>
  </si>
  <si>
    <t xml:space="preserve">2.12</t>
  </si>
  <si>
    <t xml:space="preserve">2.13</t>
  </si>
  <si>
    <t xml:space="preserve">2.14</t>
  </si>
  <si>
    <t xml:space="preserve">2.15</t>
  </si>
  <si>
    <t xml:space="preserve">Oficial de Manutenção Predial</t>
  </si>
  <si>
    <t xml:space="preserve">3.01</t>
  </si>
  <si>
    <t xml:space="preserve">Abafador de ruídos</t>
  </si>
  <si>
    <t xml:space="preserve">3.02</t>
  </si>
  <si>
    <t xml:space="preserve">Avental de PVC</t>
  </si>
  <si>
    <t xml:space="preserve">3.03</t>
  </si>
  <si>
    <t xml:space="preserve">Avental de raspa</t>
  </si>
  <si>
    <t xml:space="preserve">3.04</t>
  </si>
  <si>
    <t xml:space="preserve">3.05</t>
  </si>
  <si>
    <t xml:space="preserve">3.06</t>
  </si>
  <si>
    <t xml:space="preserve">3.07</t>
  </si>
  <si>
    <t xml:space="preserve">3.08</t>
  </si>
  <si>
    <t xml:space="preserve">3.09</t>
  </si>
  <si>
    <t xml:space="preserve">3.10</t>
  </si>
  <si>
    <t xml:space="preserve">3.11</t>
  </si>
  <si>
    <t xml:space="preserve">3.12</t>
  </si>
  <si>
    <t xml:space="preserve">3.13</t>
  </si>
  <si>
    <t xml:space="preserve">Máscara de soldagem</t>
  </si>
  <si>
    <t xml:space="preserve">3.14</t>
  </si>
  <si>
    <t xml:space="preserve">3.15</t>
  </si>
  <si>
    <t xml:space="preserve">Óculos de soldagem</t>
  </si>
  <si>
    <t xml:space="preserve">3.16</t>
  </si>
  <si>
    <t xml:space="preserve">3.17</t>
  </si>
  <si>
    <t xml:space="preserve">3.18</t>
  </si>
  <si>
    <t xml:space="preserve">3.19</t>
  </si>
  <si>
    <t xml:space="preserve">3.20</t>
  </si>
  <si>
    <t xml:space="preserve">3.21</t>
  </si>
  <si>
    <t xml:space="preserve">Auxiliar de Manutenção Predial</t>
  </si>
  <si>
    <t xml:space="preserve">4.01</t>
  </si>
  <si>
    <t xml:space="preserve">4.02</t>
  </si>
  <si>
    <t xml:space="preserve">4.03</t>
  </si>
  <si>
    <t xml:space="preserve">4.04</t>
  </si>
  <si>
    <t xml:space="preserve">4.05</t>
  </si>
  <si>
    <t xml:space="preserve">4.06</t>
  </si>
  <si>
    <t xml:space="preserve">4.07</t>
  </si>
  <si>
    <t xml:space="preserve">4.08</t>
  </si>
  <si>
    <t xml:space="preserve">4.09</t>
  </si>
  <si>
    <t xml:space="preserve">4.10</t>
  </si>
  <si>
    <t xml:space="preserve">4.11</t>
  </si>
  <si>
    <t xml:space="preserve">4.12</t>
  </si>
  <si>
    <t xml:space="preserve">4.13</t>
  </si>
  <si>
    <t xml:space="preserve">4.14</t>
  </si>
  <si>
    <t xml:space="preserve">4.15</t>
  </si>
  <si>
    <t xml:space="preserve">4.16</t>
  </si>
  <si>
    <t xml:space="preserve">4.17</t>
  </si>
  <si>
    <t xml:space="preserve">Engenheiro/Arquiteto de Manutenção Predial</t>
  </si>
  <si>
    <t xml:space="preserve">Resumo</t>
  </si>
  <si>
    <t xml:space="preserve">Profissional</t>
  </si>
  <si>
    <t xml:space="preserve">Unitário Mensal (R$/mês)</t>
  </si>
  <si>
    <t xml:space="preserve">Total Mensal (R$/mês)</t>
  </si>
  <si>
    <t xml:space="preserve">Observações:</t>
  </si>
  <si>
    <t xml:space="preserve">Para os postos de oficial de manutenção predial foram consideradas as proteções necessárias em todas as áreas de atuação: pedreiro, pintor, carpinteiro e bombeiro hidráulico.</t>
  </si>
  <si>
    <t xml:space="preserve">Utilização básica das composições dos equipamentos necessários para cada atividade profissional estabelecidas no item 3.4 do relatório sinapi “Cálculos e Parâmetros 7ª edição”, com alterações de fatores, inclusão e exclusão de itens resultantes da análise crítica qualitativa e quantitativa, fundamentada nas diferenças de utilização dos insumos em comparação às condições de utilização diferentes nas atividades de manutenção predial frente ao uso em obras de construção que é o objeto do estudo SINAPI, principalmente quanto à vida útil, frequência de uso e concentração da equipe de manutenção nas localidades visitadas prescindindo a redundância de itens.</t>
  </si>
  <si>
    <t xml:space="preserve">APÊNDICE XIV - FERRAMENTAS</t>
  </si>
  <si>
    <t xml:space="preserve">Ferramenta</t>
  </si>
  <si>
    <t xml:space="preserve">*Não imprimir esta coluna!!!</t>
  </si>
  <si>
    <t xml:space="preserve">Trena</t>
  </si>
  <si>
    <t xml:space="preserve">Martelo de borracha preto 450  g</t>
  </si>
  <si>
    <t xml:space="preserve">Nível de bolha - alumínio - 35  cm</t>
  </si>
  <si>
    <t xml:space="preserve">Prumo de Parede</t>
  </si>
  <si>
    <t xml:space="preserve">Prumo de Centro</t>
  </si>
  <si>
    <t xml:space="preserve">Esquadro 90° x 30 cm (12") </t>
  </si>
  <si>
    <t xml:space="preserve">Lápis de carpinteiro</t>
  </si>
  <si>
    <t xml:space="preserve">Referência: Adaptado das Tabelas 3.19 a 3.30 da publicação SINAPI - Cálculos e Parâmetros (7ª Edição - Atualizada em Julho de 2025)</t>
  </si>
  <si>
    <t xml:space="preserve">Bolsa de lona para ferramentas 40 x 30 x 20 cm </t>
  </si>
  <si>
    <t xml:space="preserve">Alicate Profissional 8''</t>
  </si>
  <si>
    <t xml:space="preserve">Alicate de Bico Longo de 6"</t>
  </si>
  <si>
    <t xml:space="preserve">Alicate diagonal para corte rente 6" </t>
  </si>
  <si>
    <t xml:space="preserve">Arco de serra</t>
  </si>
  <si>
    <t xml:space="preserve">Alicate Climpador </t>
  </si>
  <si>
    <t xml:space="preserve">Kit Chave de Fenda e Phillips</t>
  </si>
  <si>
    <t xml:space="preserve">Decapador de fio</t>
  </si>
  <si>
    <t xml:space="preserve">Alicate de pressão 11" </t>
  </si>
  <si>
    <t xml:space="preserve">Chave inglesa 6''</t>
  </si>
  <si>
    <t xml:space="preserve">Jogo de chave allen estrela ou hexagonal</t>
  </si>
  <si>
    <t xml:space="preserve">Detector de tensao</t>
  </si>
  <si>
    <t xml:space="preserve">Alicate amperímetro</t>
  </si>
  <si>
    <t xml:space="preserve">Lima redonda 8</t>
  </si>
  <si>
    <t xml:space="preserve">Ferro de solda</t>
  </si>
  <si>
    <t xml:space="preserve">2.16</t>
  </si>
  <si>
    <t xml:space="preserve">Furadeira de impacto 1/2" - 600W </t>
  </si>
  <si>
    <t xml:space="preserve">2.17</t>
  </si>
  <si>
    <t xml:space="preserve"> 83.25.53 </t>
  </si>
  <si>
    <t xml:space="preserve">SUDECAP</t>
  </si>
  <si>
    <t xml:space="preserve">Trena de lona 20m</t>
  </si>
  <si>
    <t xml:space="preserve">2.18</t>
  </si>
  <si>
    <t xml:space="preserve">Estilete 18 mm </t>
  </si>
  <si>
    <t xml:space="preserve">2.19</t>
  </si>
  <si>
    <t xml:space="preserve">Jogo de serra copo</t>
  </si>
  <si>
    <t xml:space="preserve">2.20</t>
  </si>
  <si>
    <t xml:space="preserve">Martelo de borracha </t>
  </si>
  <si>
    <t xml:space="preserve">2.21</t>
  </si>
  <si>
    <t xml:space="preserve">Ponteiro aço liso 3/4" x 10"</t>
  </si>
  <si>
    <t xml:space="preserve">2.22</t>
  </si>
  <si>
    <t xml:space="preserve">Escada de abrir </t>
  </si>
  <si>
    <t xml:space="preserve">2.23</t>
  </si>
  <si>
    <t xml:space="preserve">Talhadeira aço chato 10" </t>
  </si>
  <si>
    <t xml:space="preserve">2.24</t>
  </si>
  <si>
    <t xml:space="preserve">Lima quadrada 8"</t>
  </si>
  <si>
    <t xml:space="preserve">2.25</t>
  </si>
  <si>
    <t xml:space="preserve">SBC</t>
  </si>
  <si>
    <t xml:space="preserve">Testador de cabos RJ45/RJ114/RJ12</t>
  </si>
  <si>
    <t xml:space="preserve">2.26</t>
  </si>
  <si>
    <t xml:space="preserve">ORSE</t>
  </si>
  <si>
    <t xml:space="preserve">Rotuladora eletrônica portátil</t>
  </si>
  <si>
    <t xml:space="preserve">2.27</t>
  </si>
  <si>
    <t xml:space="preserve">Câmera termovisora (Ref: Vonder TVV 400)</t>
  </si>
  <si>
    <t xml:space="preserve">2.28</t>
  </si>
  <si>
    <t xml:space="preserve">Luxímetro Digital (Ref: Minipa MLM-1011)</t>
  </si>
  <si>
    <t xml:space="preserve">2.29</t>
  </si>
  <si>
    <t xml:space="preserve">Termômetro Infravermelho (Ref.: Minipa MT-320B)</t>
  </si>
  <si>
    <t xml:space="preserve">Colher de Pedreiro nº 9</t>
  </si>
  <si>
    <t xml:space="preserve">Desempenadeira Aço Lisa </t>
  </si>
  <si>
    <t xml:space="preserve">Desempenadeira Aço Dentada </t>
  </si>
  <si>
    <t xml:space="preserve">Desempenadeira de madeira</t>
  </si>
  <si>
    <t xml:space="preserve">Régua de Alumínio - 2m </t>
  </si>
  <si>
    <t xml:space="preserve">Esquadro 90° x 30 </t>
  </si>
  <si>
    <t xml:space="preserve">Mangueira de Nível - 20m </t>
  </si>
  <si>
    <t xml:space="preserve">Linha de Pedreiro 100m </t>
  </si>
  <si>
    <t xml:space="preserve">Bucha de Espuma</t>
  </si>
  <si>
    <t xml:space="preserve">Trincha</t>
  </si>
  <si>
    <t xml:space="preserve">Talhadeira aço chato 10"</t>
  </si>
  <si>
    <t xml:space="preserve">Marreta 1/2 kg - cabo de madeira</t>
  </si>
  <si>
    <t xml:space="preserve">Martelo de pedreiro - 1 corte - cabo 20 cm - 1/2 kg</t>
  </si>
  <si>
    <t xml:space="preserve">Martelo de borracha preto 450 g</t>
  </si>
  <si>
    <t xml:space="preserve">Carrinho de Mão</t>
  </si>
  <si>
    <t xml:space="preserve">3.22</t>
  </si>
  <si>
    <t xml:space="preserve">Balde 10 L</t>
  </si>
  <si>
    <t xml:space="preserve">3.23</t>
  </si>
  <si>
    <t xml:space="preserve">Escada de abrir. com 2 x 8  degraus (2.40m)</t>
  </si>
  <si>
    <t xml:space="preserve">3.24</t>
  </si>
  <si>
    <t xml:space="preserve">Escada de marinheiro em  duralumínio. extensível</t>
  </si>
  <si>
    <t xml:space="preserve">3.25</t>
  </si>
  <si>
    <t xml:space="preserve">Espátula de aço inox 10 cm  cabo de madeira </t>
  </si>
  <si>
    <t xml:space="preserve">3.26</t>
  </si>
  <si>
    <t xml:space="preserve">Espátula PVC lisa (tamanho médio)</t>
  </si>
  <si>
    <t xml:space="preserve">3.27</t>
  </si>
  <si>
    <t xml:space="preserve">Desempenadeira para Lixa </t>
  </si>
  <si>
    <t xml:space="preserve">3.28</t>
  </si>
  <si>
    <t xml:space="preserve">Desempenadeira PVC (tamanho médio)</t>
  </si>
  <si>
    <t xml:space="preserve">3.29</t>
  </si>
  <si>
    <t xml:space="preserve">3.30</t>
  </si>
  <si>
    <t xml:space="preserve">Escova de aço. com cabo. 4x15  fileiras de cerdas</t>
  </si>
  <si>
    <t xml:space="preserve">3.31</t>
  </si>
  <si>
    <t xml:space="preserve">3.32</t>
  </si>
  <si>
    <r>
      <rPr>
        <sz val="11"/>
        <color rgb="FF000000"/>
        <rFont val="Aptos Narrow"/>
        <family val="0"/>
        <charset val="1"/>
      </rPr>
      <t xml:space="preserve">Lona plástica preta - 4 x 100 m - 12 kg</t>
    </r>
    <r>
      <rPr>
        <sz val="11"/>
        <color rgb="FFFF0000"/>
        <rFont val="Aptos Narrow"/>
        <family val="0"/>
        <charset val="1"/>
      </rPr>
      <t xml:space="preserve"> </t>
    </r>
  </si>
  <si>
    <t xml:space="preserve">M2</t>
  </si>
  <si>
    <t xml:space="preserve">3.33</t>
  </si>
  <si>
    <t xml:space="preserve">Estopa </t>
  </si>
  <si>
    <t xml:space="preserve">KG</t>
  </si>
  <si>
    <t xml:space="preserve">3.34</t>
  </si>
  <si>
    <t xml:space="preserve">Thinner / Aguarrás (5L)</t>
  </si>
  <si>
    <t xml:space="preserve">3.35</t>
  </si>
  <si>
    <t xml:space="preserve">Bandeja de pintura</t>
  </si>
  <si>
    <t xml:space="preserve">3.36</t>
  </si>
  <si>
    <t xml:space="preserve">Misturador de tinta 100 mm x 60 cm </t>
  </si>
  <si>
    <t xml:space="preserve">3.37</t>
  </si>
  <si>
    <t xml:space="preserve">Trincha cerdas gris 1. 1/2" (38MM) - Pincel chato </t>
  </si>
  <si>
    <t xml:space="preserve">3.38</t>
  </si>
  <si>
    <t xml:space="preserve">Rolo de lã de carneiro 25 MM x  23 cm s/  cabo</t>
  </si>
  <si>
    <t xml:space="preserve">3.39</t>
  </si>
  <si>
    <t xml:space="preserve">Rolo de espuma poliéster 23cm x 68MM s/ cabo</t>
  </si>
  <si>
    <t xml:space="preserve">3.40</t>
  </si>
  <si>
    <t xml:space="preserve">Rolo de espuma poliéster 9 cm  c/ cabo</t>
  </si>
  <si>
    <t xml:space="preserve">3.41</t>
  </si>
  <si>
    <t xml:space="preserve">Extensor de cabo de rolo 2 m</t>
  </si>
  <si>
    <t xml:space="preserve">3.42</t>
  </si>
  <si>
    <t xml:space="preserve">Compressor de ar profissional 10 pés - 110 L</t>
  </si>
  <si>
    <t xml:space="preserve">3.43</t>
  </si>
  <si>
    <t xml:space="preserve">Kit para compressor de ar com  5 peças</t>
  </si>
  <si>
    <t xml:space="preserve">3.44</t>
  </si>
  <si>
    <t xml:space="preserve">Balancim individual</t>
  </si>
  <si>
    <t xml:space="preserve">3.45</t>
  </si>
  <si>
    <t xml:space="preserve">Corda de bombeiro 12 mm em  nylon - 100M</t>
  </si>
  <si>
    <t xml:space="preserve">3.46</t>
  </si>
  <si>
    <t xml:space="preserve">Corta-tubos com capacidade de 6 - 42 mm</t>
  </si>
  <si>
    <t xml:space="preserve">3.47</t>
  </si>
  <si>
    <t xml:space="preserve">3.48</t>
  </si>
  <si>
    <t xml:space="preserve">Chave de grifo de 24"</t>
  </si>
  <si>
    <t xml:space="preserve">3.49</t>
  </si>
  <si>
    <t xml:space="preserve">Chave fixa 19 X 22</t>
  </si>
  <si>
    <t xml:space="preserve">3.50</t>
  </si>
  <si>
    <t xml:space="preserve">Chave inglesa 15"</t>
  </si>
  <si>
    <t xml:space="preserve">3.51</t>
  </si>
  <si>
    <t xml:space="preserve">Chave inglesa 10''</t>
  </si>
  <si>
    <t xml:space="preserve">3.52</t>
  </si>
  <si>
    <t xml:space="preserve">Maçarico de Solda </t>
  </si>
  <si>
    <t xml:space="preserve">3.53</t>
  </si>
  <si>
    <t xml:space="preserve">Torno/morsa de bancada  número 4</t>
  </si>
  <si>
    <t xml:space="preserve">3.54</t>
  </si>
  <si>
    <t xml:space="preserve">Martelo picador de solda  com cabo de madeira</t>
  </si>
  <si>
    <t xml:space="preserve">3.55</t>
  </si>
  <si>
    <t xml:space="preserve">Talhadeira com punho de proteção 22 x 225 mm </t>
  </si>
  <si>
    <t xml:space="preserve">3.56</t>
  </si>
  <si>
    <t xml:space="preserve">Esquadro para solda de alumínio 65mm</t>
  </si>
  <si>
    <t xml:space="preserve">3.57</t>
  </si>
  <si>
    <t xml:space="preserve">Grampo de aperto rápido 18"</t>
  </si>
  <si>
    <t xml:space="preserve">3.58</t>
  </si>
  <si>
    <t xml:space="preserve">3.59</t>
  </si>
  <si>
    <t xml:space="preserve">Alicate de pressão para solda  tipo U</t>
  </si>
  <si>
    <t xml:space="preserve">3.60</t>
  </si>
  <si>
    <t xml:space="preserve">Alicate de pressão para solda  de chapa 18</t>
  </si>
  <si>
    <t xml:space="preserve">3.61</t>
  </si>
  <si>
    <t xml:space="preserve">3.62</t>
  </si>
  <si>
    <t xml:space="preserve">Alicate para anéis de pistão capacidade 50-100 mm </t>
  </si>
  <si>
    <t xml:space="preserve">3.63</t>
  </si>
  <si>
    <t xml:space="preserve">Selador horizontal para fita de aço 1" </t>
  </si>
  <si>
    <t xml:space="preserve">3.64</t>
  </si>
  <si>
    <t xml:space="preserve">Bolsa de lona para  ferramentas</t>
  </si>
  <si>
    <t xml:space="preserve">3.65</t>
  </si>
  <si>
    <t xml:space="preserve">Esmerilhadeira angular elétrico portátil 4 1/2" - 1000 watts</t>
  </si>
  <si>
    <t xml:space="preserve">3.66</t>
  </si>
  <si>
    <t xml:space="preserve">Cavalete de ferro</t>
  </si>
  <si>
    <t xml:space="preserve">3.67</t>
  </si>
  <si>
    <t xml:space="preserve">Inversor de Solda  monofásico 160 A. Potência  de 4500W</t>
  </si>
  <si>
    <t xml:space="preserve">3.68</t>
  </si>
  <si>
    <t xml:space="preserve">Pasta p/ limpeza </t>
  </si>
  <si>
    <t xml:space="preserve">Pá quadrada com cabo de madeira em Y - 71 cm</t>
  </si>
  <si>
    <t xml:space="preserve">Carrinho Plataforma em  madeira 1500 x 800 mm - Capacidade: 600 kg</t>
  </si>
  <si>
    <t xml:space="preserve">Serrote 20</t>
  </si>
  <si>
    <t xml:space="preserve">Enxada Estreita</t>
  </si>
  <si>
    <t xml:space="preserve">5.01</t>
  </si>
  <si>
    <t xml:space="preserve">5.02</t>
  </si>
  <si>
    <t xml:space="preserve">5.03</t>
  </si>
  <si>
    <r>
      <rPr>
        <b val="true"/>
        <sz val="10"/>
        <color rgb="FF000000"/>
        <rFont val="Aptos Narrow"/>
        <family val="0"/>
        <charset val="1"/>
      </rPr>
      <t xml:space="preserve">Observação: </t>
    </r>
    <r>
      <rPr>
        <sz val="10"/>
        <color rgb="FF000000"/>
        <rFont val="Aptos Narrow"/>
        <family val="0"/>
        <charset val="1"/>
      </rPr>
      <t xml:space="preserve">A relação acima possui caráter indenizatório e não é exaustiva. A CONTRATADA estará obrigada a disponibilizar quaisquer outros  equipamentos, aparelhos e ferramental que se fizerem necessários à perfeita execução dos serviços.</t>
    </r>
  </si>
  <si>
    <t xml:space="preserve">APÊNDICE XV A – ORÇAMENTO DE ITENS DIVERSOS – VALORES SEM BDI</t>
  </si>
  <si>
    <t xml:space="preserve">1 - INSTRUMENTOS</t>
  </si>
  <si>
    <t xml:space="preserve">ITEM</t>
  </si>
  <si>
    <t xml:space="preserve">FONTE</t>
  </si>
  <si>
    <t xml:space="preserve">DESCRIÇÃO</t>
  </si>
  <si>
    <t xml:space="preserve">QTDE MENSAL</t>
  </si>
  <si>
    <t xml:space="preserve">VALOR UNIT [R$]</t>
  </si>
  <si>
    <t xml:space="preserve">VALOR TOTAL</t>
  </si>
  <si>
    <t xml:space="preserve">PESQUISA DE MERCADO</t>
  </si>
  <si>
    <t xml:space="preserve">EQUIPAMENTO COLETOR DE DADOS PARA ALIMENTAÇÃO DO SISTEMA DE GERENCIAMENTO DE MANUTENÇÃO PREDIAL.</t>
  </si>
  <si>
    <t xml:space="preserve">MÊS</t>
  </si>
  <si>
    <t xml:space="preserve">2 - SISTEMA DE GERENCIAMENTO DE MANUTENÇÃO</t>
  </si>
  <si>
    <t xml:space="preserve">SOFTWARE DE GERENCIAMENTO DE MANUTENÇÃO – OPERAÇÃO.</t>
  </si>
  <si>
    <t xml:space="preserve">SOFTWARE DE GERENCIAMENTO DE MANUTENÇÃO –  TREINAMENTO, IMPLANTAÇÃO E ADEQUAÇÃO.</t>
  </si>
  <si>
    <t xml:space="preserve">SOMATÓRIO REFERENTE A EQUIPAMENTO COLETOR DE DADOS, SOFTWARE DE GERENCIAMENTO DE MANUTENÇÃO (OPERAÇÃO, TREINAMENTO, IMPLANTAÇÃO E ADEQUAÇÃO)</t>
  </si>
  <si>
    <t xml:space="preserve">3 - VEÍCULO, PEDÁGIOS E PERNOITES</t>
  </si>
  <si>
    <t xml:space="preserve">3.1 - VEÍCULO, PEDÁGIOS E PERNOITES – ROTINA MENSAL</t>
  </si>
  <si>
    <t xml:space="preserve">SBC 14126</t>
  </si>
  <si>
    <t xml:space="preserve">CUSTO QUILÔMETRO RODADO DE VEÍCULO TIPO PICAPE.</t>
  </si>
  <si>
    <t xml:space="preserve">KM</t>
  </si>
  <si>
    <t xml:space="preserve">Pesquisa de mercado - Apêndice VI</t>
  </si>
  <si>
    <t xml:space="preserve">PEDÁGIOS – QUANTIDADE PARA TODAS AS ROTAS DAS MANUTENÇÕES PREVENTIVAS (VIDE APÊNDICE XV - B)</t>
  </si>
  <si>
    <t xml:space="preserve">SICOR
MATCO-24347</t>
  </si>
  <si>
    <t xml:space="preserve">DIÁRIA DE VIAGEM COM PERNOITE, INCLUSIVE ALIMENTAÇÃO (VIDE APÊNDICE XV - B)</t>
  </si>
  <si>
    <t xml:space="preserve">Total mensal sem BDI:</t>
  </si>
  <si>
    <t xml:space="preserve">3.2 - VEÍCULO, PEDÁGIOS E PERNOITES – ATENDIMENTOS PROGRAMADOS E CORRETIVOS</t>
  </si>
  <si>
    <t xml:space="preserve">CUSTO QUILÔMETRO RODADO DE VEÍCULO TIPO PICAPE. QUANTIDADE MENSAL EXTRAÍDA DE ESTUDO DE CONTRATAÇÕES ANTERIORES.</t>
  </si>
  <si>
    <t xml:space="preserve">PEDÁGIOS – QUANTIDADE ESTIMADA PARA AS ROTAS DE ATENDIMENTOS PROGRAMADOS E CORRETIVOS
(VIDE APÊNDICE XV - B)</t>
  </si>
  <si>
    <t xml:space="preserve">SEINFRA
MATCO-24347</t>
  </si>
  <si>
    <t xml:space="preserve">DIÁRIA DE VIAGEM COM PERNOITE, INCLUSIVE ALIMENTAÇÃO. QUANTIDADE MENSAL EXTRAÍDA DE ESTUDO DE CONTRATAÇÕES ANTERIORES.</t>
  </si>
  <si>
    <r>
      <rPr>
        <b val="true"/>
        <sz val="11"/>
        <color rgb="FF000000"/>
        <rFont val="Aptos Narrow"/>
        <family val="0"/>
        <charset val="1"/>
      </rPr>
      <t xml:space="preserve">Notas explicativas:
</t>
    </r>
    <r>
      <rPr>
        <sz val="11"/>
        <color rgb="FF000000"/>
        <rFont val="Aptos Narrow"/>
        <family val="0"/>
        <charset val="1"/>
      </rPr>
      <t xml:space="preserve">1. As informações que compõem a Tabela "3.1 - Veículos, Pedágios e Pernoites – Rotina Mensal", estão detalhadas no Apêndice VI - Rotas para inspeções periódicas e deslocamentos.
2. Para fins de Glosa referente ao não atendimento Preventivo Mensal de alguma Localidade, deverá ser apurado o custo efetivamente não executado tendo como referência os respectivos Valores Unitários definidos na Tabela 3.1 e Valores Unitários discriminados na Tabela 1 - "Custo Unitário das Praças de Pedágio", do Apêndice XV-B, conforme o caso.
3. O Item 1 (Custo Quilômetro de veículo) e Item 3 (Diária de viagem) deverão possuir os mesmos Valores Unitários na Tabela 3.1 e Tabela 3.2.
4. Os valores referentes aos itens que compõem a Tabela "3.2  - Veículos, Pedágios e Pernoites - Atendimentos Programados e Corretivos" são estimativos. Quando da execução contratual, os valores efetivamente utilizados para atendimentos Programados e Corretivos deverão ser apurados e pagos à contratada.
4.1. Para Medição do Item 1 e Item 3 da Tabela 3.2 deverão ser utilizados os Valores Unitários da própria Tabela 3.2.
4.2. Para Formação do Item 2 da Tabela 3.2, foi considerada a estimativa prevista na Tabela 3 - "Estimativa de custo de pedágio para atendimentos programados e corretivos", do Apêndice XV-B.
4.3. Para Medição do Item 2 da Tabela 3.2, deverão ser utilizados os Valores Unitários discriminados na Tabela 2 - "Custo Unitário das Praças de Pedágio", do Apêndice XV-B, conforme o caso.
5. Foi previsto o pagamento de aluguel de aparelho coletor de dados incluído plano de dados para os postos de encarregado, eletricista e oficial de cada equipe, além do responsável técnico da contratada, totalizando 7 unidades.
6. O Custo de Treinamento, Implantação e Adequação do Sistema (item 2 do Quadro 2) foi rateado para os 12 primeiros meses de contrato, devendo ser cessado seu pagamento após este período.</t>
    </r>
  </si>
  <si>
    <t xml:space="preserve">APÊNDICE XV B - ESTIMATIVA PARA DESLOCAMENTOS E DIÁRIAS</t>
  </si>
  <si>
    <t xml:space="preserve">Tabela 1 - Deslocamentos, Praças de Pedágio e Diárias para a rotina mensal</t>
  </si>
  <si>
    <t xml:space="preserve">Polo</t>
  </si>
  <si>
    <t xml:space="preserve">Semana</t>
  </si>
  <si>
    <t xml:space="preserve">Dia</t>
  </si>
  <si>
    <t xml:space="preserve">Unidade Atendida</t>
  </si>
  <si>
    <t xml:space="preserve">Trajeto</t>
  </si>
  <si>
    <t xml:space="preserve">Deslocamento (km)</t>
  </si>
  <si>
    <t xml:space="preserve">Praça de Pedágio</t>
  </si>
  <si>
    <t xml:space="preserve">Diária por Equipe</t>
  </si>
  <si>
    <t xml:space="preserve">Governador Valadares</t>
  </si>
  <si>
    <t xml:space="preserve">1</t>
  </si>
  <si>
    <t xml:space="preserve">Segunda</t>
  </si>
  <si>
    <t xml:space="preserve">Terça</t>
  </si>
  <si>
    <t xml:space="preserve">Belo Oriente</t>
  </si>
  <si>
    <t xml:space="preserve">Governador Valadares - Belo Oriente</t>
  </si>
  <si>
    <t xml:space="preserve">Belo Oriente - Ipatinga</t>
  </si>
  <si>
    <t xml:space="preserve">PP 4 - Belo Oriente - NOVA 381 (BR 381)</t>
  </si>
  <si>
    <t xml:space="preserve">Quarta</t>
  </si>
  <si>
    <t xml:space="preserve">Ipatinga</t>
  </si>
  <si>
    <t xml:space="preserve">Quinta</t>
  </si>
  <si>
    <t xml:space="preserve">Caratinga</t>
  </si>
  <si>
    <t xml:space="preserve">Ipatinga - Caratinga</t>
  </si>
  <si>
    <t xml:space="preserve">PP 14 - Praça Inhapim - ECOVIAS Rio Minas (BR 116)</t>
  </si>
  <si>
    <t xml:space="preserve">Caratinga - Governador Valadares</t>
  </si>
  <si>
    <t xml:space="preserve">PP 15 - Praça Engenheiro Caldas - ECOVIAS Rio Minas (BR 116)</t>
  </si>
  <si>
    <t xml:space="preserve">Sexta</t>
  </si>
  <si>
    <t xml:space="preserve">Inhapim</t>
  </si>
  <si>
    <t xml:space="preserve">Governador Valadares - Inhapim</t>
  </si>
  <si>
    <t xml:space="preserve">Inhapim - Governador Valadares</t>
  </si>
  <si>
    <t xml:space="preserve">2</t>
  </si>
  <si>
    <t xml:space="preserve">Manhuaçu</t>
  </si>
  <si>
    <t xml:space="preserve">Governador Valadares - Manhuaçu</t>
  </si>
  <si>
    <t xml:space="preserve">PP 13 - Praça Santa Bárbara do Leste - ECOVIAS Rio Minas (BR 116)</t>
  </si>
  <si>
    <t xml:space="preserve">Manhumirim</t>
  </si>
  <si>
    <t xml:space="preserve">Manhuaçu - Manhumirim</t>
  </si>
  <si>
    <t xml:space="preserve">Manhumirim - Mutum</t>
  </si>
  <si>
    <t xml:space="preserve">Mutum</t>
  </si>
  <si>
    <t xml:space="preserve">Mutum - Aimorés</t>
  </si>
  <si>
    <t xml:space="preserve">Aimorés</t>
  </si>
  <si>
    <t xml:space="preserve">Aimorés - Governador Valadares</t>
  </si>
  <si>
    <t xml:space="preserve">3</t>
  </si>
  <si>
    <t xml:space="preserve">Governador Valadares - Ipatinga</t>
  </si>
  <si>
    <t xml:space="preserve">PP 5 - Governador Valadares - NOVA 381 (BR 381)</t>
  </si>
  <si>
    <t xml:space="preserve">Coronel Fabriciano</t>
  </si>
  <si>
    <t xml:space="preserve">Ipatinga - Coronel Fabriciano </t>
  </si>
  <si>
    <t xml:space="preserve">Coronel Fabriciano - Timóteo</t>
  </si>
  <si>
    <t xml:space="preserve">Timóteo</t>
  </si>
  <si>
    <t xml:space="preserve">Timóteo - Governador Valadares</t>
  </si>
  <si>
    <t xml:space="preserve">Conselheiro Pena</t>
  </si>
  <si>
    <t xml:space="preserve">Governador Valadares - Conselheiro Pena</t>
  </si>
  <si>
    <t xml:space="preserve">Conselheiro Pena - Governador Valadares</t>
  </si>
  <si>
    <t xml:space="preserve">4</t>
  </si>
  <si>
    <t xml:space="preserve">São João Evangelista</t>
  </si>
  <si>
    <t xml:space="preserve">Governador Valadares - São João Evangelista</t>
  </si>
  <si>
    <t xml:space="preserve">Santa Maria do Suaçuí</t>
  </si>
  <si>
    <t xml:space="preserve">São João Evangelista - Santa Maria do Suaçuí</t>
  </si>
  <si>
    <t xml:space="preserve">Santa Maria do Suaçuí - Peçanha</t>
  </si>
  <si>
    <t xml:space="preserve">Peçanha</t>
  </si>
  <si>
    <t xml:space="preserve">Peçanha - Governador Valadares</t>
  </si>
  <si>
    <t xml:space="preserve">Teófilo Otoni</t>
  </si>
  <si>
    <t xml:space="preserve">Itaobim</t>
  </si>
  <si>
    <t xml:space="preserve">Teófilo Otoni - Itaobim</t>
  </si>
  <si>
    <t xml:space="preserve">Araçuaí</t>
  </si>
  <si>
    <t xml:space="preserve">Araçuaí - Itaobim</t>
  </si>
  <si>
    <t xml:space="preserve">Pedra Azul</t>
  </si>
  <si>
    <t xml:space="preserve">Araçuaí - Pedra Azul</t>
  </si>
  <si>
    <t xml:space="preserve">Medina</t>
  </si>
  <si>
    <t xml:space="preserve">Pedra Azul - Medina</t>
  </si>
  <si>
    <t xml:space="preserve">Medina Teófilo Otoni</t>
  </si>
  <si>
    <t xml:space="preserve">Jequitinhonha</t>
  </si>
  <si>
    <t xml:space="preserve">Teófilo Otoni - Jequitinhonha</t>
  </si>
  <si>
    <t xml:space="preserve">Jequitinhonha - Almenara</t>
  </si>
  <si>
    <t xml:space="preserve">Almenara</t>
  </si>
  <si>
    <t xml:space="preserve">Almenara - Águas Formosas</t>
  </si>
  <si>
    <t xml:space="preserve">Águas Formosas</t>
  </si>
  <si>
    <t xml:space="preserve">Águas Formosas - Teófilo Otoni</t>
  </si>
  <si>
    <t xml:space="preserve">Itambacuri</t>
  </si>
  <si>
    <t xml:space="preserve">Teófilo Otoni - Itambacuri</t>
  </si>
  <si>
    <t xml:space="preserve">Itambacuri - Teófilo Otoni</t>
  </si>
  <si>
    <t xml:space="preserve">Carlos Chagas</t>
  </si>
  <si>
    <t xml:space="preserve">Teófilo Otoni - Carlos Chagas</t>
  </si>
  <si>
    <t xml:space="preserve">Carlos Chagas - Nanuque</t>
  </si>
  <si>
    <t xml:space="preserve">Nanuque</t>
  </si>
  <si>
    <t xml:space="preserve">Nanuque - Mantena</t>
  </si>
  <si>
    <t xml:space="preserve">Mantena</t>
  </si>
  <si>
    <t xml:space="preserve">Mantenha - Teófilo Otoni</t>
  </si>
  <si>
    <t xml:space="preserve">Novo Cruzeiro</t>
  </si>
  <si>
    <t xml:space="preserve">Teófilo Otoni - Novo Cruzeiro</t>
  </si>
  <si>
    <t xml:space="preserve">Novo Cruzeiro - Teófilo Otoni</t>
  </si>
  <si>
    <t xml:space="preserve">Caraí</t>
  </si>
  <si>
    <t xml:space="preserve">Teófilo Otoni - Caraí</t>
  </si>
  <si>
    <t xml:space="preserve">Caraí - Teófilo Otoni</t>
  </si>
  <si>
    <t xml:space="preserve">Tabela 2 - Custo Unitário das Praças de Pedágio</t>
  </si>
  <si>
    <t xml:space="preserve">Praças de Pedágio</t>
  </si>
  <si>
    <t xml:space="preserve">Tabela 3 - Estimativa de custo de pedágio para atendimentos programados e corretivos</t>
  </si>
  <si>
    <t xml:space="preserve">Estimativa Mensal</t>
  </si>
  <si>
    <t xml:space="preserve">Total (R$)</t>
  </si>
  <si>
    <t xml:space="preserve">Tabela 4 - Resumo</t>
  </si>
  <si>
    <t xml:space="preserve">Pedágio Rotina Mensal (R$)</t>
  </si>
  <si>
    <t xml:space="preserve">Diária total por Equipe (un)</t>
  </si>
  <si>
    <t xml:space="preserve">Pedágio Rotina Programada e Corretiva (R$)</t>
  </si>
  <si>
    <t xml:space="preserve">Total Geral:</t>
  </si>
  <si>
    <t xml:space="preserve">Diária Total Mensal (un)</t>
  </si>
  <si>
    <t xml:space="preserve">APÊNDICE XVI - Planilha Estimativa de Custos e Formação de Preços</t>
  </si>
  <si>
    <t xml:space="preserve">Custo Mensal para Mão de Obra - COM Desoneração - Data-Base: 04/2026</t>
  </si>
  <si>
    <t xml:space="preserve">01. Quadro-Resumo: Custo Mensal Fixo</t>
  </si>
  <si>
    <t xml:space="preserve">Origem dos dados</t>
  </si>
  <si>
    <t xml:space="preserve">Frequência de medição</t>
  </si>
  <si>
    <t xml:space="preserve">Valor Estimado - sem BDI</t>
  </si>
  <si>
    <t xml:space="preserve">ALÍQUOTA ISS</t>
  </si>
  <si>
    <t xml:space="preserve">Mão de Obra - Equipe Governador Valadares</t>
  </si>
  <si>
    <t xml:space="preserve">Apêndice XI</t>
  </si>
  <si>
    <t xml:space="preserve">Mensal</t>
  </si>
  <si>
    <t xml:space="preserve">Mão de Obra - Equipe Teófilo Otoni</t>
  </si>
  <si>
    <t xml:space="preserve">Inspeções Periódicas - Deslocamentos, Pedágios, Diárias com Pernoite</t>
  </si>
  <si>
    <t xml:space="preserve">Apêndice XV - A</t>
  </si>
  <si>
    <t xml:space="preserve">Equipamento Coletor de Dados e Software de Gerenciamento de Manutenção</t>
  </si>
  <si>
    <t xml:space="preserve">Uniformes e EPIs</t>
  </si>
  <si>
    <t xml:space="preserve">Apêndice XIII</t>
  </si>
  <si>
    <t xml:space="preserve">Ferramentas</t>
  </si>
  <si>
    <t xml:space="preserve">Apêndice XIV</t>
  </si>
  <si>
    <t xml:space="preserve">Total Mensal Fixo</t>
  </si>
  <si>
    <t xml:space="preserve">02. Quadro-Resumo: Custo Mensal Variável - Insumos, Deslocamentos e Pernoites</t>
  </si>
  <si>
    <r>
      <rPr>
        <b val="true"/>
        <sz val="11"/>
        <color rgb="FF000000"/>
        <rFont val="Aptos Narrow"/>
        <family val="0"/>
        <charset val="1"/>
      </rPr>
      <t xml:space="preserve">Desconto "d" *</t>
    </r>
    <r>
      <rPr>
        <b val="true"/>
        <i val="true"/>
        <sz val="9"/>
        <color rgb="FF000000"/>
        <rFont val="Aptos Narrow"/>
        <family val="0"/>
        <charset val="1"/>
      </rPr>
      <t xml:space="preserve">(1)</t>
    </r>
  </si>
  <si>
    <t xml:space="preserve">Valor Estimado Sem BDI</t>
  </si>
  <si>
    <t xml:space="preserve">Valor Estimado Sem BDI com Desconto "d"</t>
  </si>
  <si>
    <t xml:space="preserve">Material de consumo e reposição e serviços técnicos especializados  (Anexos I e II e Apêndice XII)</t>
  </si>
  <si>
    <t xml:space="preserve">Manutenção de Extintores de Incêndio (Apêndice XII)</t>
  </si>
  <si>
    <t xml:space="preserve">Valor Estimado Sem BDI </t>
  </si>
  <si>
    <t xml:space="preserve">Deslocamentos para Manutenções Programadas - Veículo, Pedágios e Diárias com Pernoite - Atendimentos Programados e Corretivos</t>
  </si>
  <si>
    <t xml:space="preserve">Apêndice XV – A – Tabela 3.2</t>
  </si>
  <si>
    <t xml:space="preserve">Total Mensal Variável</t>
  </si>
  <si>
    <t xml:space="preserve">Total Mensal Fixo + Variável</t>
  </si>
  <si>
    <t xml:space="preserve">03. Quadro-Resumo: Estimativa de Custo Mensal por Unidade - BDI COM Desoneração (Apêndice X)</t>
  </si>
  <si>
    <t xml:space="preserve">Área (m²)</t>
  </si>
  <si>
    <t xml:space="preserve">ISS (%)</t>
  </si>
  <si>
    <r>
      <rPr>
        <b val="true"/>
        <sz val="11"/>
        <color rgb="FF000000"/>
        <rFont val="Aptos Narrow"/>
        <family val="0"/>
        <charset val="1"/>
      </rPr>
      <t xml:space="preserve">BDIX *</t>
    </r>
    <r>
      <rPr>
        <b val="true"/>
        <i val="true"/>
        <sz val="9"/>
        <color rgb="FF000000"/>
        <rFont val="Aptos Narrow"/>
        <family val="0"/>
        <charset val="1"/>
      </rPr>
      <t xml:space="preserve">(2)</t>
    </r>
  </si>
  <si>
    <t xml:space="preserve">Total Por Unidade (R$)</t>
  </si>
  <si>
    <t xml:space="preserve">GEX GOVERNADOR VALADARES</t>
  </si>
  <si>
    <t xml:space="preserve">APS GOVERNADOR VALADARES</t>
  </si>
  <si>
    <t xml:space="preserve">APS BELO ORIENTE</t>
  </si>
  <si>
    <t xml:space="preserve">APS IPATINGA</t>
  </si>
  <si>
    <t xml:space="preserve">APS CORONEL FABRICIANO</t>
  </si>
  <si>
    <t xml:space="preserve">APS TIMÓTEO</t>
  </si>
  <si>
    <t xml:space="preserve">APS INHAPIM</t>
  </si>
  <si>
    <t xml:space="preserve">APS CARATINGA</t>
  </si>
  <si>
    <t xml:space="preserve">APS MANHUAÇU</t>
  </si>
  <si>
    <t xml:space="preserve">APS MANHUMIRIM</t>
  </si>
  <si>
    <t xml:space="preserve">APS MUTUM</t>
  </si>
  <si>
    <t xml:space="preserve">APS CONSELHEIRO PENA</t>
  </si>
  <si>
    <t xml:space="preserve">APS AIMORÉS</t>
  </si>
  <si>
    <t xml:space="preserve">APS MANTENA</t>
  </si>
  <si>
    <t xml:space="preserve">APS SÃO JOÃO EVANGELISTA</t>
  </si>
  <si>
    <t xml:space="preserve">APS PEÇANHA</t>
  </si>
  <si>
    <t xml:space="preserve">APS SANTA MARIA DO SUAÇUÍ</t>
  </si>
  <si>
    <t xml:space="preserve">GEX TEÓFILO OTONI</t>
  </si>
  <si>
    <t xml:space="preserve">APS TEÓFILO OTONI</t>
  </si>
  <si>
    <t xml:space="preserve">APS ARAÇUAÍ</t>
  </si>
  <si>
    <t xml:space="preserve">APS CARAÍ</t>
  </si>
  <si>
    <t xml:space="preserve">APS NOVO CRUZEIRO</t>
  </si>
  <si>
    <t xml:space="preserve">APS PEDRA AZUL</t>
  </si>
  <si>
    <t xml:space="preserve">APS MEDINA</t>
  </si>
  <si>
    <t xml:space="preserve">APS ITAOBIM</t>
  </si>
  <si>
    <t xml:space="preserve">APS ALMENARA</t>
  </si>
  <si>
    <t xml:space="preserve">APS JEQUITINHONHA</t>
  </si>
  <si>
    <t xml:space="preserve">APS ÁGUAS FORMOSAS</t>
  </si>
  <si>
    <t xml:space="preserve">APS NANUQUE</t>
  </si>
  <si>
    <t xml:space="preserve">APS CARLOS CHAGAS</t>
  </si>
  <si>
    <t xml:space="preserve">APS ITAMBACURI</t>
  </si>
  <si>
    <t xml:space="preserve">Custo Total Mensal com BDI</t>
  </si>
  <si>
    <t xml:space="preserve">Custo Total para 12 Meses com BDI</t>
  </si>
  <si>
    <t xml:space="preserve">Custo Total para 30 Meses com BDI</t>
  </si>
  <si>
    <t xml:space="preserve">Custo Mensal por Metro Quadrado</t>
  </si>
  <si>
    <t xml:space="preserve">OBSERVAÇÕES:</t>
  </si>
  <si>
    <t xml:space="preserve">(1) Licitante deve apresentar desconto “d” no Quadro-Resumo 2, conforme subitens do item 5.4 do Termo de Referência.</t>
  </si>
  <si>
    <t xml:space="preserve">(2) Taxas de BDI em cujas composições são consideradas as alíquotas de ISSQN definidas em cada município, conforme - Apêndice X.</t>
  </si>
  <si>
    <t xml:space="preserve">APÊNDICE XVII - Cronograma</t>
  </si>
  <si>
    <t xml:space="preserve">Cronograma de Desembolso Máximo Acumulado - COM Desoneração</t>
  </si>
  <si>
    <t xml:space="preserve">Valor Global do Contrato:</t>
  </si>
  <si>
    <t xml:space="preserve">Desembolso Máximo Mensal:</t>
  </si>
  <si>
    <t xml:space="preserve">Período de Medição</t>
  </si>
  <si>
    <t xml:space="preserve">Total Mensal Com  BDI</t>
  </si>
  <si>
    <t xml:space="preserve">Total Com  BDI Acumulado</t>
  </si>
  <si>
    <t xml:space="preserve">Percentual Mensal</t>
  </si>
  <si>
    <t xml:space="preserve">Percentual Acumulado</t>
  </si>
  <si>
    <t xml:space="preserve">APÊNDICE XX - INSUMOS DIVERSOS - VALORES SEM BDI</t>
  </si>
  <si>
    <t xml:space="preserve">Cópia de chave Yale</t>
  </si>
  <si>
    <t xml:space="preserve">Cópia de chave Tetra</t>
  </si>
  <si>
    <t xml:space="preserve">Abertura fechadura Yale</t>
  </si>
  <si>
    <t xml:space="preserve">Abertura fechadura Tetra</t>
  </si>
  <si>
    <t xml:space="preserve">Modelagem de chave Yale</t>
  </si>
  <si>
    <t xml:space="preserve">Modelagem de chave Tetra</t>
  </si>
  <si>
    <t xml:space="preserve">Obs: O Valor Ajustado representa o valor Unitário após a aplicação do fator de desconto "d"</t>
  </si>
</sst>
</file>

<file path=xl/styles.xml><?xml version="1.0" encoding="utf-8"?>
<styleSheet xmlns="http://schemas.openxmlformats.org/spreadsheetml/2006/main">
  <numFmts count="14">
    <numFmt numFmtId="164" formatCode="General"/>
    <numFmt numFmtId="165" formatCode="0.00%"/>
    <numFmt numFmtId="166" formatCode="0"/>
    <numFmt numFmtId="167" formatCode="&quot;R$ &quot;#,##0.00"/>
    <numFmt numFmtId="168" formatCode="0.000%"/>
    <numFmt numFmtId="169" formatCode="0.00"/>
    <numFmt numFmtId="170" formatCode="0.0"/>
    <numFmt numFmtId="171" formatCode="#,##0.00"/>
    <numFmt numFmtId="172" formatCode="@"/>
    <numFmt numFmtId="173" formatCode="_-[$R$-416]\ * #,##0.00_-;\-[$R$-416]\ * #,##0.00_-;_-[$R$-416]\ * \-??_-;_-@_-"/>
    <numFmt numFmtId="174" formatCode="&quot;R$ &quot;#,##0.00;[RED]&quot;-R$ &quot;#,##0.00"/>
    <numFmt numFmtId="175" formatCode="_-* #,##0.00_-;\-* #,##0.00_-;_-* \-??_-;_-@_-"/>
    <numFmt numFmtId="176" formatCode="0%"/>
    <numFmt numFmtId="177" formatCode="0.0%"/>
  </numFmts>
  <fonts count="35">
    <font>
      <sz val="11"/>
      <color theme="1"/>
      <name val="Aptos Narrow"/>
      <family val="2"/>
      <charset val="1"/>
    </font>
    <font>
      <sz val="10"/>
      <name val="Arial"/>
      <family val="0"/>
    </font>
    <font>
      <sz val="10"/>
      <name val="Arial"/>
      <family val="0"/>
    </font>
    <font>
      <sz val="10"/>
      <name val="Arial"/>
      <family val="0"/>
    </font>
    <font>
      <sz val="12"/>
      <color theme="1"/>
      <name val="Aptos Narrow"/>
      <family val="2"/>
      <charset val="1"/>
    </font>
    <font>
      <b val="true"/>
      <sz val="11"/>
      <color theme="1"/>
      <name val="Aptos Narrow"/>
      <family val="0"/>
      <charset val="1"/>
    </font>
    <font>
      <b val="true"/>
      <sz val="11"/>
      <color theme="1"/>
      <name val="Aptos Narrow"/>
      <family val="2"/>
      <charset val="1"/>
    </font>
    <font>
      <sz val="11"/>
      <name val="Aptos Narrow"/>
      <family val="2"/>
      <charset val="1"/>
    </font>
    <font>
      <b val="true"/>
      <sz val="10"/>
      <color theme="1"/>
      <name val="Aptos Narrow"/>
      <family val="2"/>
      <charset val="1"/>
    </font>
    <font>
      <b val="true"/>
      <sz val="10"/>
      <color theme="1"/>
      <name val="Arial"/>
      <family val="0"/>
      <charset val="1"/>
    </font>
    <font>
      <sz val="10"/>
      <color theme="1"/>
      <name val="Arial"/>
      <family val="0"/>
      <charset val="1"/>
    </font>
    <font>
      <sz val="10"/>
      <color rgb="FF000000"/>
      <name val="Arial"/>
      <family val="0"/>
      <charset val="1"/>
    </font>
    <font>
      <b val="true"/>
      <sz val="12"/>
      <color theme="1"/>
      <name val="Aptos Narrow"/>
      <family val="2"/>
      <charset val="1"/>
    </font>
    <font>
      <sz val="11"/>
      <color rgb="FF242424"/>
      <name val="Aptos Narrow"/>
      <family val="0"/>
      <charset val="1"/>
    </font>
    <font>
      <sz val="11"/>
      <color rgb="FF000000"/>
      <name val="Aptos Narrow"/>
      <family val="0"/>
      <charset val="1"/>
    </font>
    <font>
      <sz val="12"/>
      <color theme="1"/>
      <name val="Arial"/>
      <family val="0"/>
      <charset val="1"/>
    </font>
    <font>
      <sz val="10"/>
      <color theme="1"/>
      <name val="Aptos Narrow"/>
      <family val="2"/>
      <charset val="1"/>
    </font>
    <font>
      <sz val="12"/>
      <color theme="1"/>
      <name val="Aptos Narrow"/>
      <family val="0"/>
      <charset val="1"/>
    </font>
    <font>
      <b val="true"/>
      <sz val="12"/>
      <color theme="1"/>
      <name val="Aptos Narrow"/>
      <family val="0"/>
      <charset val="1"/>
    </font>
    <font>
      <b val="true"/>
      <sz val="12"/>
      <color rgb="FF000000"/>
      <name val="Aptos Narrow"/>
      <family val="0"/>
      <charset val="1"/>
    </font>
    <font>
      <sz val="10"/>
      <name val="Arial"/>
      <family val="2"/>
    </font>
    <font>
      <sz val="11"/>
      <color rgb="FFFFFF00"/>
      <name val="Aptos Narrow"/>
      <family val="2"/>
      <charset val="1"/>
    </font>
    <font>
      <sz val="10"/>
      <color rgb="FF000000"/>
      <name val="Aptos Narrow"/>
      <family val="0"/>
      <charset val="1"/>
    </font>
    <font>
      <sz val="11"/>
      <color theme="1"/>
      <name val="Aptos Narrow"/>
      <family val="0"/>
      <charset val="1"/>
    </font>
    <font>
      <sz val="11"/>
      <color rgb="FFFF0000"/>
      <name val="Aptos Narrow"/>
      <family val="0"/>
      <charset val="1"/>
    </font>
    <font>
      <b val="true"/>
      <sz val="10"/>
      <color rgb="FF000000"/>
      <name val="Aptos Narrow"/>
      <family val="0"/>
      <charset val="1"/>
    </font>
    <font>
      <b val="true"/>
      <sz val="11"/>
      <color rgb="FF000000"/>
      <name val="Aptos Narrow"/>
      <family val="0"/>
      <charset val="1"/>
    </font>
    <font>
      <sz val="10"/>
      <color theme="1"/>
      <name val="Aptos Narrow"/>
      <family val="0"/>
      <charset val="1"/>
    </font>
    <font>
      <b val="true"/>
      <sz val="10"/>
      <color rgb="FF000000"/>
      <name val="Calibri"/>
      <family val="0"/>
      <charset val="1"/>
    </font>
    <font>
      <sz val="7.5"/>
      <color theme="1"/>
      <name val="Arial"/>
      <family val="0"/>
      <charset val="1"/>
    </font>
    <font>
      <b val="true"/>
      <i val="true"/>
      <sz val="9"/>
      <color rgb="FF000000"/>
      <name val="Aptos Narrow"/>
      <family val="0"/>
      <charset val="1"/>
    </font>
    <font>
      <sz val="10"/>
      <color theme="1"/>
      <name val="Calibri"/>
      <family val="0"/>
      <charset val="1"/>
    </font>
    <font>
      <sz val="10"/>
      <color rgb="FF000000"/>
      <name val="Calibri"/>
      <family val="0"/>
      <charset val="1"/>
    </font>
    <font>
      <b val="true"/>
      <sz val="10"/>
      <color theme="1"/>
      <name val="Calibri"/>
      <family val="0"/>
      <charset val="1"/>
    </font>
    <font>
      <b val="true"/>
      <i val="true"/>
      <sz val="10"/>
      <color theme="1"/>
      <name val="Calibri"/>
      <family val="0"/>
      <charset val="1"/>
    </font>
  </fonts>
  <fills count="12">
    <fill>
      <patternFill patternType="none"/>
    </fill>
    <fill>
      <patternFill patternType="gray125"/>
    </fill>
    <fill>
      <patternFill patternType="solid">
        <fgColor theme="0" tint="-0.15"/>
        <bgColor rgb="FFDDDDDD"/>
      </patternFill>
    </fill>
    <fill>
      <patternFill patternType="solid">
        <fgColor theme="0"/>
        <bgColor rgb="FFF2F2F2"/>
      </patternFill>
    </fill>
    <fill>
      <patternFill patternType="solid">
        <fgColor theme="0" tint="-0.05"/>
        <bgColor rgb="FFE8E8E8"/>
      </patternFill>
    </fill>
    <fill>
      <patternFill patternType="solid">
        <fgColor rgb="FFFFFF00"/>
        <bgColor rgb="FFFFFF00"/>
      </patternFill>
    </fill>
    <fill>
      <patternFill patternType="solid">
        <fgColor rgb="FFFF0000"/>
        <bgColor rgb="FF993300"/>
      </patternFill>
    </fill>
    <fill>
      <patternFill patternType="solid">
        <fgColor rgb="FFBFBFBF"/>
        <bgColor rgb="FFCCCCCC"/>
      </patternFill>
    </fill>
    <fill>
      <patternFill patternType="solid">
        <fgColor rgb="FFDDDDDD"/>
        <bgColor rgb="FFD9D9D9"/>
      </patternFill>
    </fill>
    <fill>
      <patternFill patternType="solid">
        <fgColor rgb="FFCCCCCC"/>
        <bgColor rgb="FFD1D1D1"/>
      </patternFill>
    </fill>
    <fill>
      <patternFill patternType="solid">
        <fgColor theme="2"/>
        <bgColor rgb="FFF2F2F2"/>
      </patternFill>
    </fill>
    <fill>
      <patternFill patternType="solid">
        <fgColor theme="2" tint="-0.1"/>
        <bgColor rgb="FFCCCCCC"/>
      </patternFill>
    </fill>
  </fills>
  <borders count="19">
    <border diagonalUp="false" diagonalDown="false">
      <left/>
      <right/>
      <top/>
      <bottom/>
      <diagonal/>
    </border>
    <border diagonalUp="false" diagonalDown="false">
      <left style="medium"/>
      <right style="medium"/>
      <top style="medium"/>
      <bottom style="mediu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style="thin"/>
      <right/>
      <top/>
      <bottom/>
      <diagonal/>
    </border>
    <border diagonalUp="false" diagonalDown="false">
      <left style="medium"/>
      <right/>
      <top style="medium"/>
      <bottom style="medium"/>
      <diagonal/>
    </border>
    <border diagonalUp="false" diagonalDown="false">
      <left/>
      <right style="medium"/>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2" borderId="1" xfId="0" applyFont="true" applyBorder="true" applyAlignment="true" applyProtection="true">
      <alignment horizontal="center" vertical="center" textRotation="0" wrapText="false" indent="0" shrinkToFit="false"/>
      <protection locked="true" hidden="false"/>
    </xf>
    <xf numFmtId="164" fontId="6" fillId="3" borderId="0" xfId="0" applyFont="true" applyBorder="false" applyAlignment="true" applyProtection="true">
      <alignment horizontal="center" vertical="center" textRotation="0" wrapText="false" indent="0" shrinkToFit="false"/>
      <protection locked="true" hidden="false"/>
    </xf>
    <xf numFmtId="164" fontId="5" fillId="4" borderId="2" xfId="0" applyFont="true" applyBorder="true" applyAlignment="true" applyProtection="true">
      <alignment horizontal="center" vertical="center" textRotation="0" wrapText="false" indent="0" shrinkToFit="false"/>
      <protection locked="true" hidden="false"/>
    </xf>
    <xf numFmtId="164" fontId="6" fillId="4" borderId="3" xfId="0" applyFont="true" applyBorder="true" applyAlignment="true" applyProtection="true">
      <alignment horizontal="center" vertical="center" textRotation="0" wrapText="false" indent="0" shrinkToFit="false"/>
      <protection locked="true" hidden="false"/>
    </xf>
    <xf numFmtId="164" fontId="6" fillId="4" borderId="4" xfId="0" applyFont="true" applyBorder="true" applyAlignment="true" applyProtection="true">
      <alignment horizontal="center" vertical="center" textRotation="0" wrapText="false" indent="0" shrinkToFit="false"/>
      <protection locked="true" hidden="false"/>
    </xf>
    <xf numFmtId="164" fontId="6" fillId="4" borderId="5" xfId="0" applyFont="true" applyBorder="tru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center" vertical="center" textRotation="0" wrapText="false" indent="0" shrinkToFit="false"/>
      <protection locked="true" hidden="false"/>
    </xf>
    <xf numFmtId="165" fontId="0" fillId="0" borderId="2" xfId="0" applyFont="false" applyBorder="true" applyAlignment="true" applyProtection="true">
      <alignment horizontal="center" vertical="center" textRotation="0" wrapText="false" indent="0" shrinkToFit="false"/>
      <protection locked="true" hidden="false"/>
    </xf>
    <xf numFmtId="164" fontId="7" fillId="5" borderId="2" xfId="0" applyFont="true" applyBorder="true" applyAlignment="true" applyProtection="true">
      <alignment horizontal="center" vertical="center" textRotation="0" wrapText="false" indent="0" shrinkToFit="false"/>
      <protection locked="true" hidden="false"/>
    </xf>
    <xf numFmtId="165" fontId="7" fillId="5" borderId="2" xfId="0" applyFont="true" applyBorder="true" applyAlignment="true" applyProtection="true">
      <alignment horizontal="center" vertical="center" textRotation="0" wrapText="false" indent="0" shrinkToFit="false"/>
      <protection locked="true" hidden="false"/>
    </xf>
    <xf numFmtId="164" fontId="8" fillId="4" borderId="2" xfId="0" applyFont="true" applyBorder="true" applyAlignment="true" applyProtection="true">
      <alignment horizontal="center" vertical="center" textRotation="0" wrapText="false" indent="0" shrinkToFit="false"/>
      <protection locked="true" hidden="false"/>
    </xf>
    <xf numFmtId="164" fontId="6" fillId="4" borderId="2" xfId="0" applyFont="true" applyBorder="true" applyAlignment="true" applyProtection="true">
      <alignment horizontal="center" vertical="center" textRotation="0" wrapText="false" indent="0" shrinkToFit="false"/>
      <protection locked="true" hidden="false"/>
    </xf>
    <xf numFmtId="165" fontId="6" fillId="0" borderId="2" xfId="0" applyFont="true" applyBorder="true" applyAlignment="true" applyProtection="true">
      <alignment horizontal="center" vertical="center" textRotation="0" wrapText="false" indent="0" shrinkToFit="false"/>
      <protection locked="true" hidden="false"/>
    </xf>
    <xf numFmtId="164" fontId="0" fillId="0" borderId="6" xfId="0" applyFont="true" applyBorder="true" applyAlignment="true" applyProtection="true">
      <alignment horizontal="center" vertical="center" textRotation="0" wrapText="false" indent="0" shrinkToFit="false"/>
      <protection locked="true" hidden="false"/>
    </xf>
    <xf numFmtId="164" fontId="0" fillId="0" borderId="7" xfId="0" applyFont="true" applyBorder="true" applyAlignment="true" applyProtection="true">
      <alignment horizontal="center" vertical="center" textRotation="0" wrapText="false" indent="0" shrinkToFit="false"/>
      <protection locked="true" hidden="false"/>
    </xf>
    <xf numFmtId="164" fontId="0" fillId="5" borderId="5" xfId="0" applyFont="true" applyBorder="true" applyAlignment="true" applyProtection="true">
      <alignment horizontal="center" vertical="center" textRotation="0" wrapText="false" indent="0" shrinkToFit="false"/>
      <protection locked="true" hidden="false"/>
    </xf>
    <xf numFmtId="165" fontId="0" fillId="5" borderId="6" xfId="0" applyFont="false" applyBorder="true" applyAlignment="true" applyProtection="true">
      <alignment horizontal="center" vertical="center" textRotation="0" wrapText="false" indent="0" shrinkToFit="false"/>
      <protection locked="true" hidden="false"/>
    </xf>
    <xf numFmtId="164" fontId="6" fillId="4" borderId="7" xfId="0" applyFont="true" applyBorder="true" applyAlignment="true" applyProtection="true">
      <alignment horizontal="center" vertical="center" textRotation="0" wrapText="false" indent="0" shrinkToFit="false"/>
      <protection locked="true" hidden="false"/>
    </xf>
    <xf numFmtId="164" fontId="9" fillId="2" borderId="2" xfId="0" applyFont="true" applyBorder="true" applyAlignment="true" applyProtection="true">
      <alignment horizontal="center" vertical="bottom" textRotation="0" wrapText="false" indent="0" shrinkToFit="false"/>
      <protection locked="true" hidden="false"/>
    </xf>
    <xf numFmtId="164" fontId="9" fillId="0" borderId="2" xfId="0" applyFont="true" applyBorder="true" applyAlignment="true" applyProtection="true">
      <alignment horizontal="center" vertical="bottom" textRotation="0" wrapText="false" indent="0" shrinkToFit="false"/>
      <protection locked="true" hidden="false"/>
    </xf>
    <xf numFmtId="164" fontId="10" fillId="0" borderId="2" xfId="0" applyFont="true" applyBorder="true" applyAlignment="true" applyProtection="true">
      <alignment horizontal="center" vertical="bottom" textRotation="0" wrapText="false" indent="0" shrinkToFit="false"/>
      <protection locked="true" hidden="false"/>
    </xf>
    <xf numFmtId="165" fontId="11" fillId="0" borderId="2"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left" vertical="center" textRotation="0" wrapText="true" indent="0" shrinkToFit="false"/>
      <protection locked="true" hidden="false"/>
    </xf>
    <xf numFmtId="164" fontId="6" fillId="2" borderId="1"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true" applyBorder="true" applyAlignment="true" applyProtection="true">
      <alignment horizontal="left" vertical="center" textRotation="0" wrapText="true" indent="0" shrinkToFit="false"/>
      <protection locked="true" hidden="false"/>
    </xf>
    <xf numFmtId="164" fontId="4" fillId="0" borderId="8" xfId="0" applyFont="true" applyBorder="true" applyAlignment="true" applyProtection="true">
      <alignment horizontal="center" vertical="center" textRotation="0" wrapText="false" indent="0" shrinkToFit="false"/>
      <protection locked="true" hidden="false"/>
    </xf>
    <xf numFmtId="164" fontId="12" fillId="0" borderId="2" xfId="0" applyFont="true" applyBorder="true" applyAlignment="true" applyProtection="true">
      <alignment horizontal="center" vertical="center" textRotation="0" wrapText="true" indent="0" shrinkToFit="false"/>
      <protection locked="true" hidden="false"/>
    </xf>
    <xf numFmtId="164" fontId="5" fillId="4" borderId="1" xfId="0" applyFont="true" applyBorder="true" applyAlignment="true" applyProtection="true">
      <alignment horizontal="center" vertical="center" textRotation="0" wrapText="false" indent="0" shrinkToFit="false"/>
      <protection locked="true" hidden="false"/>
    </xf>
    <xf numFmtId="166" fontId="0" fillId="0" borderId="2" xfId="0" applyFont="false" applyBorder="true" applyAlignment="true" applyProtection="true">
      <alignment horizontal="center" vertical="center" textRotation="0" wrapText="false" indent="0" shrinkToFit="false"/>
      <protection locked="true" hidden="false"/>
    </xf>
    <xf numFmtId="167" fontId="0" fillId="0" borderId="2" xfId="0" applyFont="false" applyBorder="true" applyAlignment="true" applyProtection="true">
      <alignment horizontal="center" vertical="center" textRotation="0" wrapText="false" indent="0" shrinkToFit="false"/>
      <protection locked="true" hidden="false"/>
    </xf>
    <xf numFmtId="164" fontId="0" fillId="3" borderId="0" xfId="0" applyFont="false" applyBorder="false" applyAlignment="true" applyProtection="true">
      <alignment horizontal="general" vertical="center" textRotation="0" wrapText="false" indent="0" shrinkToFit="false"/>
      <protection locked="true" hidden="false"/>
    </xf>
    <xf numFmtId="164" fontId="6" fillId="4" borderId="2" xfId="0" applyFont="true" applyBorder="true" applyAlignment="true" applyProtection="true">
      <alignment horizontal="general" vertical="center" textRotation="0" wrapText="false" indent="0" shrinkToFit="false"/>
      <protection locked="true" hidden="false"/>
    </xf>
    <xf numFmtId="164" fontId="0" fillId="0" borderId="9" xfId="0" applyFont="true" applyBorder="true" applyAlignment="true" applyProtection="true">
      <alignment horizontal="center" vertical="center" textRotation="0" wrapText="false" indent="0" shrinkToFit="false"/>
      <protection locked="true" hidden="false"/>
    </xf>
    <xf numFmtId="164" fontId="0" fillId="0" borderId="9" xfId="0" applyFont="false" applyBorder="true" applyAlignment="true" applyProtection="true">
      <alignment horizontal="general" vertical="center" textRotation="0" wrapText="false" indent="0" shrinkToFit="false"/>
      <protection locked="true" hidden="false"/>
    </xf>
    <xf numFmtId="164" fontId="0" fillId="0" borderId="2" xfId="0" applyFont="fals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center" vertical="center" textRotation="0" wrapText="true" indent="0" shrinkToFit="false"/>
      <protection locked="true" hidden="false"/>
    </xf>
    <xf numFmtId="164" fontId="8" fillId="4" borderId="10" xfId="0" applyFont="true" applyBorder="true" applyAlignment="true" applyProtection="true">
      <alignment horizontal="left" vertical="center" textRotation="0" wrapText="false" indent="0" shrinkToFit="false"/>
      <protection locked="true" hidden="false"/>
    </xf>
    <xf numFmtId="164" fontId="6" fillId="4" borderId="8" xfId="0" applyFont="true" applyBorder="true" applyAlignment="true" applyProtection="true">
      <alignment horizontal="center" vertical="center" textRotation="0" wrapText="false" indent="0" shrinkToFit="false"/>
      <protection locked="true" hidden="false"/>
    </xf>
    <xf numFmtId="164" fontId="6" fillId="4" borderId="11" xfId="0" applyFont="true" applyBorder="true" applyAlignment="true" applyProtection="true">
      <alignment horizontal="center" vertical="center" textRotation="0" wrapText="false" indent="0" shrinkToFit="false"/>
      <protection locked="true" hidden="false"/>
    </xf>
    <xf numFmtId="167" fontId="0" fillId="0" borderId="9" xfId="0" applyFont="false" applyBorder="true" applyAlignment="true" applyProtection="true">
      <alignment horizontal="center" vertical="center" textRotation="0" wrapText="false" indent="0" shrinkToFit="false"/>
      <protection locked="true" hidden="false"/>
    </xf>
    <xf numFmtId="167" fontId="6" fillId="0" borderId="2" xfId="0" applyFont="true" applyBorder="true" applyAlignment="true" applyProtection="true">
      <alignment horizontal="center" vertical="center" textRotation="0" wrapText="false" indent="0" shrinkToFit="false"/>
      <protection locked="true" hidden="false"/>
    </xf>
    <xf numFmtId="164" fontId="6" fillId="2" borderId="1" xfId="0" applyFont="true" applyBorder="true" applyAlignment="true" applyProtection="true">
      <alignment horizontal="left" vertical="center" textRotation="0" wrapText="false" indent="0" shrinkToFit="false"/>
      <protection locked="true" hidden="false"/>
    </xf>
    <xf numFmtId="165" fontId="0" fillId="0" borderId="9" xfId="0" applyFont="false" applyBorder="true" applyAlignment="true" applyProtection="true">
      <alignment horizontal="center" vertical="center" textRotation="0" wrapText="false" indent="0" shrinkToFit="false"/>
      <protection locked="true" hidden="false"/>
    </xf>
    <xf numFmtId="165" fontId="0" fillId="0" borderId="6" xfId="0" applyFont="false" applyBorder="true" applyAlignment="true" applyProtection="true">
      <alignment horizontal="center" vertical="center" textRotation="0" wrapText="false" indent="0" shrinkToFit="false"/>
      <protection locked="true" hidden="false"/>
    </xf>
    <xf numFmtId="167" fontId="0" fillId="0" borderId="6" xfId="0" applyFont="false" applyBorder="true" applyAlignment="true" applyProtection="true">
      <alignment horizontal="center" vertical="center" textRotation="0" wrapText="false" indent="0" shrinkToFit="false"/>
      <protection locked="true" hidden="false"/>
    </xf>
    <xf numFmtId="165" fontId="6" fillId="4" borderId="2" xfId="0" applyFont="true" applyBorder="true" applyAlignment="true" applyProtection="true">
      <alignment horizontal="center" vertical="center" textRotation="0" wrapText="false" indent="0" shrinkToFit="false"/>
      <protection locked="true" hidden="false"/>
    </xf>
    <xf numFmtId="167" fontId="6" fillId="4" borderId="2" xfId="0" applyFont="true" applyBorder="true" applyAlignment="true" applyProtection="true">
      <alignment horizontal="center" vertical="center" textRotation="0" wrapText="false" indent="0" shrinkToFit="false"/>
      <protection locked="true" hidden="false"/>
    </xf>
    <xf numFmtId="164" fontId="6" fillId="2" borderId="2" xfId="0" applyFont="true" applyBorder="true" applyAlignment="true" applyProtection="true">
      <alignment horizontal="general" vertical="center" textRotation="0" wrapText="false" indent="0" shrinkToFit="false"/>
      <protection locked="true" hidden="false"/>
    </xf>
    <xf numFmtId="165" fontId="0" fillId="5" borderId="2" xfId="0" applyFont="false" applyBorder="true" applyAlignment="true" applyProtection="true">
      <alignment horizontal="center" vertical="center" textRotation="0" wrapText="false" indent="0" shrinkToFit="false"/>
      <protection locked="true" hidden="false"/>
    </xf>
    <xf numFmtId="164" fontId="6" fillId="2" borderId="2" xfId="0" applyFont="true" applyBorder="true" applyAlignment="true" applyProtection="true">
      <alignment horizontal="left" vertical="center" textRotation="0" wrapText="false" indent="0" shrinkToFit="false"/>
      <protection locked="true" hidden="false"/>
    </xf>
    <xf numFmtId="164" fontId="13" fillId="0" borderId="2" xfId="0" applyFont="true" applyBorder="true" applyAlignment="true" applyProtection="true">
      <alignment horizontal="center" vertical="center" textRotation="0" wrapText="false" indent="0" shrinkToFit="false"/>
      <protection locked="true" hidden="false"/>
    </xf>
    <xf numFmtId="164" fontId="6" fillId="0" borderId="2" xfId="0" applyFont="true" applyBorder="true" applyAlignment="true" applyProtection="true">
      <alignment horizontal="center" vertical="center" textRotation="0" wrapText="false" indent="0" shrinkToFit="false"/>
      <protection locked="true" hidden="false"/>
    </xf>
    <xf numFmtId="168" fontId="0" fillId="0" borderId="2" xfId="0" applyFont="fals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center" vertical="center" textRotation="0" wrapText="false" indent="0" shrinkToFit="false"/>
      <protection locked="true" hidden="false"/>
    </xf>
    <xf numFmtId="169" fontId="0" fillId="0" borderId="2" xfId="0" applyFont="false" applyBorder="true" applyAlignment="true" applyProtection="true">
      <alignment horizontal="center" vertical="center" textRotation="0" wrapText="false" indent="0" shrinkToFit="false"/>
      <protection locked="true" hidden="false"/>
    </xf>
    <xf numFmtId="167" fontId="0" fillId="0" borderId="0" xfId="0" applyFont="false" applyBorder="false" applyAlignment="true" applyProtection="true">
      <alignment horizontal="center" vertical="center" textRotation="0" wrapText="false" indent="0" shrinkToFit="false"/>
      <protection locked="true" hidden="false"/>
    </xf>
    <xf numFmtId="170" fontId="0" fillId="0" borderId="2" xfId="0" applyFont="false" applyBorder="true" applyAlignment="true" applyProtection="true">
      <alignment horizontal="center" vertical="center" textRotation="0" wrapText="false" indent="0" shrinkToFit="false"/>
      <protection locked="true" hidden="false"/>
    </xf>
    <xf numFmtId="164" fontId="6" fillId="4" borderId="6" xfId="0" applyFont="true" applyBorder="true" applyAlignment="true" applyProtection="true">
      <alignment horizontal="center" vertical="center" textRotation="0" wrapText="false" indent="0" shrinkToFit="false"/>
      <protection locked="true" hidden="false"/>
    </xf>
    <xf numFmtId="167" fontId="6" fillId="0" borderId="6" xfId="0" applyFont="true" applyBorder="true" applyAlignment="true" applyProtection="true">
      <alignment horizontal="center" vertical="center" textRotation="0" wrapText="false" indent="0" shrinkToFit="false"/>
      <protection locked="true" hidden="false"/>
    </xf>
    <xf numFmtId="164" fontId="6" fillId="0" borderId="6" xfId="0" applyFont="true" applyBorder="true" applyAlignment="true" applyProtection="true">
      <alignment horizontal="center" vertical="center" textRotation="0" wrapText="false" indent="0" shrinkToFit="false"/>
      <protection locked="true" hidden="false"/>
    </xf>
    <xf numFmtId="167" fontId="6"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left" vertical="center" textRotation="0" wrapText="false" indent="0" shrinkToFit="false"/>
      <protection locked="true" hidden="false"/>
    </xf>
    <xf numFmtId="171" fontId="6" fillId="0" borderId="2"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left" vertical="center" textRotation="0" wrapText="false" indent="0" shrinkToFit="false"/>
      <protection locked="true" hidden="false"/>
    </xf>
    <xf numFmtId="164" fontId="13" fillId="0" borderId="0" xfId="0" applyFont="true" applyBorder="true" applyAlignment="true" applyProtection="true">
      <alignment horizontal="left" vertical="center" textRotation="0" wrapText="false" indent="0" shrinkToFit="false"/>
      <protection locked="true" hidden="false"/>
    </xf>
    <xf numFmtId="164" fontId="13" fillId="0" borderId="0" xfId="0" applyFont="true" applyBorder="fals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left" vertical="center" textRotation="0" wrapText="true" indent="0" shrinkToFit="false"/>
      <protection locked="true" hidden="false"/>
    </xf>
    <xf numFmtId="164" fontId="14" fillId="0" borderId="0" xfId="0" applyFont="true" applyBorder="true" applyAlignment="true" applyProtection="true">
      <alignment horizontal="left" vertical="center" textRotation="0" wrapText="false" indent="0" shrinkToFit="false"/>
      <protection locked="true" hidden="false"/>
    </xf>
    <xf numFmtId="164" fontId="14" fillId="0" borderId="0" xfId="0" applyFont="true" applyBorder="false" applyAlignment="true" applyProtection="true">
      <alignment horizontal="left" vertical="center" textRotation="0" wrapText="false" indent="0" shrinkToFit="false"/>
      <protection locked="true" hidden="false"/>
    </xf>
    <xf numFmtId="164" fontId="14" fillId="0" borderId="0" xfId="0" applyFont="true" applyBorder="true" applyAlignment="true" applyProtection="true">
      <alignment horizontal="left" vertical="center" textRotation="0" wrapText="true" indent="0" shrinkToFit="false"/>
      <protection locked="true" hidden="false"/>
    </xf>
    <xf numFmtId="164" fontId="14" fillId="0" borderId="0" xfId="0" applyFont="true" applyBorder="false" applyAlignment="true" applyProtection="true">
      <alignment horizontal="left" vertical="center" textRotation="0" wrapText="tru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64" fontId="12" fillId="2" borderId="0"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2" fillId="4" borderId="0" xfId="0" applyFont="true" applyBorder="true" applyAlignment="true" applyProtection="true">
      <alignment horizontal="right" vertical="center" textRotation="0" wrapText="false" indent="0" shrinkToFit="false"/>
      <protection locked="true" hidden="false"/>
    </xf>
    <xf numFmtId="165" fontId="12" fillId="4" borderId="0" xfId="0" applyFont="true" applyBorder="false" applyAlignment="true" applyProtection="true">
      <alignment horizontal="left" vertical="center" textRotation="0" wrapText="false" indent="0" shrinkToFit="false"/>
      <protection locked="true" hidden="false"/>
    </xf>
    <xf numFmtId="164" fontId="12" fillId="4" borderId="0" xfId="0" applyFont="true" applyBorder="false" applyAlignment="true" applyProtection="true">
      <alignment horizontal="center" vertical="center" textRotation="0" wrapText="false" indent="0" shrinkToFit="false"/>
      <protection locked="true" hidden="false"/>
    </xf>
    <xf numFmtId="164" fontId="12" fillId="4" borderId="0" xfId="0" applyFont="true" applyBorder="true" applyAlignment="true" applyProtection="true">
      <alignment horizontal="center" vertical="center" textRotation="0" wrapText="false" indent="0" shrinkToFit="false"/>
      <protection locked="true" hidden="false"/>
    </xf>
    <xf numFmtId="164" fontId="0" fillId="2" borderId="12" xfId="0" applyFont="true" applyBorder="true" applyAlignment="true" applyProtection="true">
      <alignment horizontal="center" vertical="center" textRotation="0" wrapText="false" indent="0" shrinkToFit="false"/>
      <protection locked="true" hidden="false"/>
    </xf>
    <xf numFmtId="164" fontId="0" fillId="2" borderId="2" xfId="0" applyFont="true" applyBorder="true" applyAlignment="true" applyProtection="true">
      <alignment horizontal="center" vertical="center" textRotation="0" wrapText="false" indent="0" shrinkToFit="false"/>
      <protection locked="true" hidden="false"/>
    </xf>
    <xf numFmtId="164" fontId="0" fillId="2" borderId="2" xfId="0" applyFont="true" applyBorder="true" applyAlignment="true" applyProtection="true">
      <alignment horizontal="center" vertical="top" textRotation="0" wrapText="false" indent="0" shrinkToFit="false"/>
      <protection locked="true" hidden="false"/>
    </xf>
    <xf numFmtId="172" fontId="0" fillId="0" borderId="2" xfId="0" applyFont="true" applyBorder="true" applyAlignment="true" applyProtection="true">
      <alignment horizontal="center" vertical="center" textRotation="0" wrapText="false" indent="0" shrinkToFit="false"/>
      <protection locked="true" hidden="false"/>
    </xf>
    <xf numFmtId="172" fontId="16" fillId="0" borderId="2" xfId="0" applyFont="true" applyBorder="true" applyAlignment="true" applyProtection="true">
      <alignment horizontal="center" vertical="center" textRotation="0" wrapText="false" indent="0" shrinkToFit="false"/>
      <protection locked="true" hidden="false"/>
    </xf>
    <xf numFmtId="164" fontId="16" fillId="0" borderId="2"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false"/>
    </xf>
    <xf numFmtId="169" fontId="0" fillId="0" borderId="6" xfId="0" applyFont="false" applyBorder="true" applyAlignment="true" applyProtection="true">
      <alignment horizontal="center" vertical="center" textRotation="0" wrapText="false" indent="0" shrinkToFit="false"/>
      <protection locked="true" hidden="false"/>
    </xf>
    <xf numFmtId="172" fontId="16" fillId="3" borderId="2" xfId="0" applyFont="true" applyBorder="true" applyAlignment="true" applyProtection="true">
      <alignment horizontal="center" vertical="center" textRotation="0" wrapText="false" indent="0" shrinkToFit="false"/>
      <protection locked="true" hidden="false"/>
    </xf>
    <xf numFmtId="164" fontId="16" fillId="3" borderId="2" xfId="0" applyFont="true" applyBorder="true" applyAlignment="true" applyProtection="true">
      <alignment horizontal="center" vertical="center" textRotation="0" wrapText="false" indent="0" shrinkToFit="false"/>
      <protection locked="true" hidden="false"/>
    </xf>
    <xf numFmtId="164" fontId="14" fillId="3" borderId="2" xfId="0" applyFont="true" applyBorder="true" applyAlignment="true" applyProtection="true">
      <alignment horizontal="center" vertical="center" textRotation="0" wrapText="false" indent="0" shrinkToFit="false"/>
      <protection locked="true" hidden="false"/>
    </xf>
    <xf numFmtId="167" fontId="0" fillId="0" borderId="5" xfId="0" applyFont="false" applyBorder="true" applyAlignment="true" applyProtection="true">
      <alignment horizontal="center" vertical="center" textRotation="0" wrapText="false" indent="0" shrinkToFit="false"/>
      <protection locked="true" hidden="false"/>
    </xf>
    <xf numFmtId="164" fontId="6" fillId="4" borderId="12" xfId="0" applyFont="true" applyBorder="true" applyAlignment="true" applyProtection="true">
      <alignment horizontal="center" vertical="center" textRotation="0" wrapText="false" indent="0" shrinkToFit="false"/>
      <protection locked="true" hidden="false"/>
    </xf>
    <xf numFmtId="172" fontId="0" fillId="0" borderId="0" xfId="0" applyFont="false" applyBorder="false" applyAlignment="true" applyProtection="true">
      <alignment horizontal="center" vertical="center" textRotation="0" wrapText="false" indent="0" shrinkToFit="false"/>
      <protection locked="true" hidden="false"/>
    </xf>
    <xf numFmtId="164" fontId="17" fillId="0" borderId="0" xfId="0" applyFont="true" applyBorder="true" applyAlignment="true" applyProtection="true">
      <alignment horizontal="center" vertical="center" textRotation="0" wrapText="false" indent="0" shrinkToFit="false"/>
      <protection locked="true" hidden="false"/>
    </xf>
    <xf numFmtId="164" fontId="18" fillId="2" borderId="0"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general" vertical="bottom" textRotation="0" wrapText="false" indent="0" shrinkToFit="false"/>
      <protection locked="true" hidden="false"/>
    </xf>
    <xf numFmtId="164" fontId="19" fillId="4" borderId="0" xfId="0" applyFont="true" applyBorder="true" applyAlignment="true" applyProtection="true">
      <alignment horizontal="center" vertical="center" textRotation="0" wrapText="false" indent="0" shrinkToFit="false"/>
      <protection locked="true" hidden="false"/>
    </xf>
    <xf numFmtId="164" fontId="6" fillId="2" borderId="0" xfId="0" applyFont="true" applyBorder="true" applyAlignment="true" applyProtection="true">
      <alignment horizontal="left" vertical="center" textRotation="0" wrapText="false" indent="0" shrinkToFit="false"/>
      <protection locked="true" hidden="false"/>
    </xf>
    <xf numFmtId="164" fontId="6" fillId="2" borderId="0" xfId="0" applyFont="true" applyBorder="false" applyAlignment="true" applyProtection="true">
      <alignment horizontal="center" vertical="center" textRotation="0" wrapText="false" indent="0" shrinkToFit="false"/>
      <protection locked="true" hidden="false"/>
    </xf>
    <xf numFmtId="164" fontId="6" fillId="2" borderId="0" xfId="0" applyFont="true" applyBorder="true" applyAlignment="true" applyProtection="true">
      <alignment horizontal="center" vertical="center" textRotation="0" wrapText="false" indent="0" shrinkToFit="false"/>
      <protection locked="true" hidden="false"/>
    </xf>
    <xf numFmtId="164" fontId="0" fillId="4" borderId="2" xfId="0" applyFont="true" applyBorder="true" applyAlignment="true" applyProtection="true">
      <alignment horizontal="center" vertical="center" textRotation="0" wrapText="false" indent="0" shrinkToFit="false"/>
      <protection locked="true" hidden="false"/>
    </xf>
    <xf numFmtId="170" fontId="0" fillId="0" borderId="6" xfId="0" applyFont="false" applyBorder="true" applyAlignment="true" applyProtection="true">
      <alignment horizontal="center" vertical="center" textRotation="0" wrapText="false" indent="0" shrinkToFit="false"/>
      <protection locked="true" hidden="false"/>
    </xf>
    <xf numFmtId="164" fontId="0" fillId="4" borderId="5" xfId="0" applyFont="true" applyBorder="true" applyAlignment="true" applyProtection="true">
      <alignment horizontal="left" vertical="center" textRotation="0" wrapText="false" indent="0" shrinkToFit="false"/>
      <protection locked="true" hidden="false"/>
    </xf>
    <xf numFmtId="164" fontId="0" fillId="4" borderId="4" xfId="0" applyFont="false" applyBorder="true" applyAlignment="true" applyProtection="true">
      <alignment horizontal="left" vertical="center" textRotation="0" wrapText="false" indent="0" shrinkToFit="false"/>
      <protection locked="true" hidden="false"/>
    </xf>
    <xf numFmtId="164" fontId="0" fillId="4" borderId="5" xfId="0" applyFont="false" applyBorder="true" applyAlignment="true" applyProtection="true">
      <alignment horizontal="left" vertical="center" textRotation="0" wrapText="false" indent="0" shrinkToFit="false"/>
      <protection locked="true" hidden="false"/>
    </xf>
    <xf numFmtId="169" fontId="0" fillId="4" borderId="2" xfId="0" applyFont="false" applyBorder="true" applyAlignment="true" applyProtection="true">
      <alignment horizontal="center" vertical="center" textRotation="0" wrapText="false" indent="0" shrinkToFit="false"/>
      <protection locked="true" hidden="false"/>
    </xf>
    <xf numFmtId="169" fontId="0" fillId="0" borderId="12" xfId="0" applyFont="false" applyBorder="true" applyAlignment="true" applyProtection="true">
      <alignment horizontal="center" vertical="center" textRotation="0" wrapText="false" indent="0" shrinkToFit="false"/>
      <protection locked="true" hidden="false"/>
    </xf>
    <xf numFmtId="173" fontId="0" fillId="0" borderId="2" xfId="0" applyFont="false" applyBorder="true" applyAlignment="true" applyProtection="true">
      <alignment horizontal="center" vertical="center" textRotation="0" wrapText="false" indent="0" shrinkToFit="false"/>
      <protection locked="true" hidden="false"/>
    </xf>
    <xf numFmtId="173" fontId="0" fillId="0" borderId="6" xfId="0" applyFont="false" applyBorder="true" applyAlignment="true" applyProtection="true">
      <alignment horizontal="center" vertical="center" textRotation="0" wrapText="false" indent="0" shrinkToFit="false"/>
      <protection locked="true" hidden="false"/>
    </xf>
    <xf numFmtId="164" fontId="0" fillId="4" borderId="0" xfId="0" applyFont="false" applyBorder="false" applyAlignment="true" applyProtection="true">
      <alignment horizontal="general" vertical="center" textRotation="0" wrapText="false" indent="0" shrinkToFit="false"/>
      <protection locked="true" hidden="false"/>
    </xf>
    <xf numFmtId="164" fontId="18" fillId="4" borderId="0" xfId="0" applyFont="true" applyBorder="true" applyAlignment="true" applyProtection="true">
      <alignment horizontal="center" vertical="center" textRotation="0" wrapText="false" indent="0" shrinkToFit="false"/>
      <protection locked="true" hidden="false"/>
    </xf>
    <xf numFmtId="164" fontId="21" fillId="6" borderId="0" xfId="0" applyFont="true" applyBorder="true" applyAlignment="true" applyProtection="true">
      <alignment horizontal="center" vertical="center" textRotation="0" wrapText="false" indent="0" shrinkToFit="false"/>
      <protection locked="true" hidden="false"/>
    </xf>
    <xf numFmtId="169" fontId="0" fillId="5" borderId="0" xfId="0" applyFont="false" applyBorder="false" applyAlignment="true" applyProtection="true">
      <alignment horizontal="general" vertical="center" textRotation="0" wrapText="false" indent="0" shrinkToFit="false"/>
      <protection locked="true" hidden="false"/>
    </xf>
    <xf numFmtId="164" fontId="0" fillId="5" borderId="0" xfId="0" applyFont="false" applyBorder="false" applyAlignment="true" applyProtection="true">
      <alignment horizontal="general" vertical="center" textRotation="0" wrapText="false" indent="0" shrinkToFit="false"/>
      <protection locked="true" hidden="false"/>
    </xf>
    <xf numFmtId="164" fontId="22" fillId="0" borderId="2" xfId="0" applyFont="true" applyBorder="true" applyAlignment="true" applyProtection="true">
      <alignment horizontal="center" vertical="center" textRotation="0" wrapText="false" indent="0" shrinkToFit="false"/>
      <protection locked="true" hidden="false"/>
    </xf>
    <xf numFmtId="164" fontId="23" fillId="0" borderId="2" xfId="0" applyFont="true" applyBorder="true" applyAlignment="true" applyProtection="true">
      <alignment horizontal="center" vertical="center" textRotation="0" wrapText="false" indent="0" shrinkToFit="false"/>
      <protection locked="true" hidden="false"/>
    </xf>
    <xf numFmtId="164" fontId="0" fillId="3" borderId="2" xfId="0" applyFont="true" applyBorder="true" applyAlignment="true" applyProtection="true">
      <alignment horizontal="center" vertical="center" textRotation="0" wrapText="false" indent="0" shrinkToFit="false"/>
      <protection locked="true" hidden="false"/>
    </xf>
    <xf numFmtId="164" fontId="0" fillId="0" borderId="9" xfId="0" applyFont="false" applyBorder="true" applyAlignment="true" applyProtection="true">
      <alignment horizontal="center" vertical="center" textRotation="0" wrapText="false" indent="0" shrinkToFit="false"/>
      <protection locked="true" hidden="false"/>
    </xf>
    <xf numFmtId="169" fontId="0" fillId="0" borderId="9" xfId="0" applyFont="false" applyBorder="true" applyAlignment="true" applyProtection="true">
      <alignment horizontal="center" vertical="center" textRotation="0" wrapText="false" indent="0" shrinkToFit="false"/>
      <protection locked="true" hidden="false"/>
    </xf>
    <xf numFmtId="164" fontId="25" fillId="0" borderId="0" xfId="0" applyFont="true" applyBorder="true" applyAlignment="true" applyProtection="true">
      <alignment horizontal="left" vertical="center" textRotation="0" wrapText="tru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3" fillId="0" borderId="0" xfId="0" applyFont="true" applyBorder="true" applyAlignment="true" applyProtection="true">
      <alignment horizontal="center" vertical="center" textRotation="0" wrapText="false" indent="0" shrinkToFit="false"/>
      <protection locked="true" hidden="false"/>
    </xf>
    <xf numFmtId="164" fontId="26" fillId="2" borderId="2" xfId="0" applyFont="true" applyBorder="true" applyAlignment="true" applyProtection="true">
      <alignment horizontal="center" vertical="center" textRotation="0" wrapText="false" indent="0" shrinkToFit="false"/>
      <protection locked="true" hidden="false"/>
    </xf>
    <xf numFmtId="164" fontId="23" fillId="3" borderId="0" xfId="0" applyFont="true" applyBorder="false" applyAlignment="true" applyProtection="true">
      <alignment horizontal="general" vertical="center" textRotation="0" wrapText="false" indent="0" shrinkToFit="false"/>
      <protection locked="true" hidden="false"/>
    </xf>
    <xf numFmtId="164" fontId="26" fillId="3" borderId="0" xfId="0" applyFont="true" applyBorder="false" applyAlignment="true" applyProtection="true">
      <alignment horizontal="center" vertical="center" textRotation="0" wrapText="false" indent="0" shrinkToFit="false"/>
      <protection locked="true" hidden="false"/>
    </xf>
    <xf numFmtId="164" fontId="26" fillId="4" borderId="2" xfId="0" applyFont="true" applyBorder="true" applyAlignment="true" applyProtection="true">
      <alignment horizontal="center" vertical="center" textRotation="0" wrapText="true" indent="0" shrinkToFit="false"/>
      <protection locked="true" hidden="false"/>
    </xf>
    <xf numFmtId="164" fontId="5" fillId="7" borderId="2" xfId="0" applyFont="true" applyBorder="true" applyAlignment="true" applyProtection="true">
      <alignment horizontal="center" vertical="center" textRotation="0" wrapText="false" indent="0" shrinkToFit="false"/>
      <protection locked="true" hidden="false"/>
    </xf>
    <xf numFmtId="164" fontId="5" fillId="4" borderId="9"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false"/>
    </xf>
    <xf numFmtId="164" fontId="23" fillId="3" borderId="2" xfId="0" applyFont="true" applyBorder="true" applyAlignment="true" applyProtection="true">
      <alignment horizontal="center" vertical="center" textRotation="0" wrapText="true" indent="0" shrinkToFit="false"/>
      <protection locked="true" hidden="false"/>
    </xf>
    <xf numFmtId="164" fontId="23" fillId="3" borderId="2" xfId="0" applyFont="true" applyBorder="true" applyAlignment="true" applyProtection="true">
      <alignment horizontal="center" vertical="center" textRotation="0" wrapText="false" indent="0" shrinkToFit="false"/>
      <protection locked="true" hidden="false"/>
    </xf>
    <xf numFmtId="174" fontId="5" fillId="3" borderId="2" xfId="0" applyFont="true" applyBorder="true" applyAlignment="true" applyProtection="true">
      <alignment horizontal="center" vertical="center" textRotation="0" wrapText="false" indent="0" shrinkToFit="false"/>
      <protection locked="true" hidden="false"/>
    </xf>
    <xf numFmtId="164" fontId="26" fillId="8" borderId="12" xfId="0" applyFont="true" applyBorder="true" applyAlignment="true" applyProtection="true">
      <alignment horizontal="right" vertical="center" textRotation="0" wrapText="false" indent="0" shrinkToFit="false"/>
      <protection locked="true" hidden="false"/>
    </xf>
    <xf numFmtId="174" fontId="26" fillId="8" borderId="7" xfId="0" applyFont="true" applyBorder="true" applyAlignment="true" applyProtection="true">
      <alignment horizontal="general" vertical="center" textRotation="0" wrapText="false" indent="0" shrinkToFit="false"/>
      <protection locked="true" hidden="false"/>
    </xf>
    <xf numFmtId="164" fontId="5" fillId="8" borderId="2" xfId="0" applyFont="true" applyBorder="true" applyAlignment="true" applyProtection="true">
      <alignment horizontal="center" vertical="center" textRotation="0" wrapText="false" indent="0" shrinkToFit="false"/>
      <protection locked="true" hidden="false"/>
    </xf>
    <xf numFmtId="174" fontId="5" fillId="0" borderId="2" xfId="0" applyFont="true" applyBorder="true" applyAlignment="true" applyProtection="true">
      <alignment horizontal="center" vertical="center" textRotation="0" wrapText="false" indent="0" shrinkToFit="false"/>
      <protection locked="true" hidden="false"/>
    </xf>
    <xf numFmtId="164" fontId="26" fillId="3" borderId="0" xfId="0" applyFont="true" applyBorder="false" applyAlignment="true" applyProtection="true">
      <alignment horizontal="right" vertical="center" textRotation="0" wrapText="false" indent="0" shrinkToFit="false"/>
      <protection locked="true" hidden="false"/>
    </xf>
    <xf numFmtId="174" fontId="26" fillId="3" borderId="0" xfId="0" applyFont="true" applyBorder="false" applyAlignment="true" applyProtection="true">
      <alignment horizontal="general" vertical="center" textRotation="0" wrapText="false" indent="0" shrinkToFit="false"/>
      <protection locked="true" hidden="false"/>
    </xf>
    <xf numFmtId="164" fontId="5" fillId="7" borderId="2" xfId="0" applyFont="true" applyBorder="true" applyAlignment="true" applyProtection="true">
      <alignment horizontal="left" vertical="center" textRotation="0" wrapText="true" indent="0" shrinkToFit="false"/>
      <protection locked="true" hidden="false"/>
    </xf>
    <xf numFmtId="164" fontId="26" fillId="7" borderId="13" xfId="0" applyFont="true" applyBorder="true" applyAlignment="true" applyProtection="true">
      <alignment horizontal="right" vertical="center" textRotation="0" wrapText="false" indent="0" shrinkToFit="false"/>
      <protection locked="true" hidden="false"/>
    </xf>
    <xf numFmtId="174" fontId="26" fillId="7" borderId="7" xfId="0" applyFont="true" applyBorder="true" applyAlignment="true" applyProtection="true">
      <alignment horizontal="general" vertical="center" textRotation="0" wrapText="false" indent="0" shrinkToFit="false"/>
      <protection locked="true" hidden="false"/>
    </xf>
    <xf numFmtId="164" fontId="26" fillId="9" borderId="2" xfId="0" applyFont="true" applyBorder="true" applyAlignment="true" applyProtection="true">
      <alignment horizontal="center" vertical="center" textRotation="0" wrapText="false" indent="0" shrinkToFit="false"/>
      <protection locked="true" hidden="false"/>
    </xf>
    <xf numFmtId="164" fontId="5" fillId="7" borderId="2" xfId="0" applyFont="true" applyBorder="true" applyAlignment="true" applyProtection="true">
      <alignment horizontal="general" vertical="center" textRotation="0" wrapText="false" indent="0" shrinkToFit="false"/>
      <protection locked="true" hidden="false"/>
    </xf>
    <xf numFmtId="169" fontId="23" fillId="3" borderId="2" xfId="0" applyFont="true" applyBorder="true" applyAlignment="true" applyProtection="true">
      <alignment horizontal="center" vertical="center" textRotation="0" wrapText="false" indent="0" shrinkToFit="false"/>
      <protection locked="true" hidden="false"/>
    </xf>
    <xf numFmtId="169" fontId="23" fillId="0" borderId="2" xfId="0" applyFont="true" applyBorder="true" applyAlignment="true" applyProtection="true">
      <alignment horizontal="center" vertical="center" textRotation="0" wrapText="false" indent="0" shrinkToFit="false"/>
      <protection locked="true" hidden="false"/>
    </xf>
    <xf numFmtId="164" fontId="23" fillId="8" borderId="12" xfId="0" applyFont="true" applyBorder="true" applyAlignment="true" applyProtection="true">
      <alignment horizontal="general" vertical="center" textRotation="0" wrapText="false" indent="0" shrinkToFit="false"/>
      <protection locked="true" hidden="false"/>
    </xf>
    <xf numFmtId="164" fontId="26" fillId="8" borderId="13" xfId="0" applyFont="true" applyBorder="true" applyAlignment="true" applyProtection="true">
      <alignment horizontal="right" vertical="center" textRotation="0" wrapText="false" indent="0" shrinkToFit="false"/>
      <protection locked="true" hidden="false"/>
    </xf>
    <xf numFmtId="164" fontId="5" fillId="7" borderId="2" xfId="0" applyFont="true" applyBorder="true" applyAlignment="true" applyProtection="true">
      <alignment horizontal="left" vertical="center" textRotation="0" wrapText="fals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left" vertical="center" textRotation="0" wrapText="true" indent="0" shrinkToFit="false"/>
      <protection locked="true" hidden="false"/>
    </xf>
    <xf numFmtId="164" fontId="26" fillId="0" borderId="0" xfId="0" applyFont="true" applyBorder="true" applyAlignment="true" applyProtection="true">
      <alignment horizontal="general"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false" indent="0" shrinkToFit="false"/>
      <protection locked="true" hidden="false"/>
    </xf>
    <xf numFmtId="164" fontId="18" fillId="2" borderId="1"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general" vertical="center" textRotation="0" wrapText="fals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18" fillId="4" borderId="2" xfId="0" applyFont="true" applyBorder="true" applyAlignment="true" applyProtection="true">
      <alignment horizontal="center" vertical="center" textRotation="0" wrapText="false" indent="0" shrinkToFit="false"/>
      <protection locked="true" hidden="false"/>
    </xf>
    <xf numFmtId="164" fontId="5" fillId="2" borderId="2" xfId="0" applyFont="true" applyBorder="true" applyAlignment="true" applyProtection="true">
      <alignment horizontal="center" vertical="center" textRotation="0" wrapText="false" indent="0" shrinkToFit="false"/>
      <protection locked="true" hidden="false"/>
    </xf>
    <xf numFmtId="164" fontId="5" fillId="2" borderId="6" xfId="0" applyFont="true" applyBorder="true" applyAlignment="true" applyProtection="true">
      <alignment horizontal="center" vertical="center" textRotation="0" wrapText="false" indent="0" shrinkToFit="false"/>
      <protection locked="true" hidden="false"/>
    </xf>
    <xf numFmtId="172" fontId="23" fillId="3" borderId="6" xfId="0" applyFont="true" applyBorder="true" applyAlignment="true" applyProtection="true">
      <alignment horizontal="center" vertical="center" textRotation="0" wrapText="false" indent="0" shrinkToFit="false"/>
      <protection locked="true" hidden="false"/>
    </xf>
    <xf numFmtId="172" fontId="23" fillId="3" borderId="9" xfId="0" applyFont="true" applyBorder="true" applyAlignment="true" applyProtection="true">
      <alignment horizontal="center" vertical="center" textRotation="0" wrapText="false" indent="0" shrinkToFit="false"/>
      <protection locked="true" hidden="false"/>
    </xf>
    <xf numFmtId="164" fontId="23" fillId="0" borderId="9" xfId="0" applyFont="true" applyBorder="true" applyAlignment="true" applyProtection="true">
      <alignment horizontal="left" vertical="center" textRotation="0" wrapText="false" indent="0" shrinkToFit="false"/>
      <protection locked="true" hidden="false"/>
    </xf>
    <xf numFmtId="164" fontId="24" fillId="0" borderId="9" xfId="0" applyFont="true" applyBorder="true" applyAlignment="true" applyProtection="true">
      <alignment horizontal="center" vertical="center" textRotation="0" wrapText="false" indent="0" shrinkToFit="false"/>
      <protection locked="true" hidden="false"/>
    </xf>
    <xf numFmtId="175" fontId="14" fillId="0" borderId="9" xfId="0" applyFont="true" applyBorder="true" applyAlignment="true" applyProtection="true">
      <alignment horizontal="center" vertical="center" textRotation="0" wrapText="false" indent="0" shrinkToFit="false"/>
      <protection locked="true" hidden="false"/>
    </xf>
    <xf numFmtId="164" fontId="14" fillId="3" borderId="9" xfId="0" applyFont="true" applyBorder="true" applyAlignment="true" applyProtection="true">
      <alignment horizontal="general" vertical="center" textRotation="0" wrapText="false" indent="0" shrinkToFit="false"/>
      <protection locked="true" hidden="false"/>
    </xf>
    <xf numFmtId="169" fontId="23" fillId="0" borderId="10" xfId="0" applyFont="true" applyBorder="true" applyAlignment="true" applyProtection="true">
      <alignment horizontal="center" vertical="center" textRotation="0" wrapText="false" indent="0" shrinkToFit="false"/>
      <protection locked="true" hidden="false"/>
    </xf>
    <xf numFmtId="164" fontId="23" fillId="0" borderId="2" xfId="0" applyFont="true" applyBorder="true" applyAlignment="true" applyProtection="true">
      <alignment horizontal="left" vertical="center" textRotation="0" wrapText="true" indent="0" shrinkToFit="false"/>
      <protection locked="true" hidden="false"/>
    </xf>
    <xf numFmtId="175" fontId="23" fillId="0" borderId="2" xfId="0" applyFont="true" applyBorder="true" applyAlignment="true" applyProtection="true">
      <alignment horizontal="center" vertical="center" textRotation="0" wrapText="true" indent="0" shrinkToFit="false"/>
      <protection locked="true" hidden="false"/>
    </xf>
    <xf numFmtId="164" fontId="14" fillId="3" borderId="2" xfId="0" applyFont="true" applyBorder="true" applyAlignment="true" applyProtection="true">
      <alignment horizontal="general" vertical="center" textRotation="0" wrapText="false" indent="0" shrinkToFit="false"/>
      <protection locked="true" hidden="false"/>
    </xf>
    <xf numFmtId="164" fontId="23" fillId="0" borderId="6" xfId="0" applyFont="true" applyBorder="true" applyAlignment="true" applyProtection="true">
      <alignment horizontal="center" vertical="center" textRotation="0" wrapText="false" indent="0" shrinkToFit="false"/>
      <protection locked="true" hidden="false"/>
    </xf>
    <xf numFmtId="164" fontId="23" fillId="3" borderId="12" xfId="0" applyFont="true" applyBorder="true" applyAlignment="true" applyProtection="true">
      <alignment horizontal="general" vertical="center" textRotation="0" wrapText="false" indent="0" shrinkToFit="false"/>
      <protection locked="true" hidden="false"/>
    </xf>
    <xf numFmtId="172" fontId="23" fillId="3" borderId="2" xfId="0" applyFont="true" applyBorder="true" applyAlignment="true" applyProtection="true">
      <alignment horizontal="center" vertical="center" textRotation="0" wrapText="false" indent="0" shrinkToFit="false"/>
      <protection locked="true" hidden="false"/>
    </xf>
    <xf numFmtId="164" fontId="23" fillId="0" borderId="6" xfId="0" applyFont="true" applyBorder="true" applyAlignment="true" applyProtection="true">
      <alignment horizontal="left" vertical="center" textRotation="0" wrapText="false" indent="0" shrinkToFit="false"/>
      <protection locked="true" hidden="false"/>
    </xf>
    <xf numFmtId="164" fontId="23" fillId="0" borderId="2" xfId="0" applyFont="true" applyBorder="true" applyAlignment="true" applyProtection="true">
      <alignment horizontal="left" vertical="center" textRotation="0" wrapText="false" indent="0" shrinkToFit="false"/>
      <protection locked="true" hidden="false"/>
    </xf>
    <xf numFmtId="175" fontId="23" fillId="0" borderId="2" xfId="0" applyFont="true" applyBorder="true" applyAlignment="true" applyProtection="true">
      <alignment horizontal="center" vertical="center" textRotation="0" wrapText="false" indent="0" shrinkToFit="false"/>
      <protection locked="true" hidden="false"/>
    </xf>
    <xf numFmtId="164" fontId="14" fillId="3" borderId="12" xfId="0" applyFont="true" applyBorder="true" applyAlignment="true" applyProtection="true">
      <alignment horizontal="general" vertical="center" textRotation="0" wrapText="false" indent="0" shrinkToFit="false"/>
      <protection locked="true" hidden="false"/>
    </xf>
    <xf numFmtId="175" fontId="23" fillId="0" borderId="6" xfId="0" applyFont="true" applyBorder="true" applyAlignment="true" applyProtection="true">
      <alignment horizontal="center" vertical="center" textRotation="0" wrapText="false" indent="0" shrinkToFit="false"/>
      <protection locked="true" hidden="false"/>
    </xf>
    <xf numFmtId="164" fontId="14" fillId="3" borderId="6" xfId="0" applyFont="true" applyBorder="true" applyAlignment="true" applyProtection="true">
      <alignment horizontal="general" vertical="center" textRotation="0" wrapText="false" indent="0" shrinkToFit="false"/>
      <protection locked="true" hidden="false"/>
    </xf>
    <xf numFmtId="164" fontId="23" fillId="0" borderId="5" xfId="0" applyFont="true" applyBorder="true" applyAlignment="true" applyProtection="true">
      <alignment horizontal="left" vertical="center" textRotation="0" wrapText="false" indent="0" shrinkToFit="false"/>
      <protection locked="true" hidden="false"/>
    </xf>
    <xf numFmtId="164" fontId="23" fillId="0" borderId="2" xfId="0" applyFont="true" applyBorder="true" applyAlignment="true" applyProtection="true">
      <alignment horizontal="general" vertical="center" textRotation="0" wrapText="false" indent="0" shrinkToFit="false"/>
      <protection locked="true" hidden="false"/>
    </xf>
    <xf numFmtId="164" fontId="14" fillId="3" borderId="10" xfId="0" applyFont="true" applyBorder="true" applyAlignment="true" applyProtection="true">
      <alignment horizontal="general" vertical="center" textRotation="0" wrapText="false" indent="0" shrinkToFit="false"/>
      <protection locked="true" hidden="false"/>
    </xf>
    <xf numFmtId="164" fontId="23" fillId="3" borderId="2" xfId="0" applyFont="true" applyBorder="true" applyAlignment="true" applyProtection="true">
      <alignment horizontal="general" vertical="center" textRotation="0" wrapText="false" indent="0" shrinkToFit="false"/>
      <protection locked="true" hidden="false"/>
    </xf>
    <xf numFmtId="172" fontId="23" fillId="3" borderId="11" xfId="0" applyFont="true" applyBorder="true" applyAlignment="true" applyProtection="true">
      <alignment horizontal="center" vertical="center" textRotation="0" wrapText="false" indent="0" shrinkToFit="false"/>
      <protection locked="true" hidden="false"/>
    </xf>
    <xf numFmtId="172" fontId="23" fillId="3" borderId="7" xfId="0" applyFont="true" applyBorder="true" applyAlignment="true" applyProtection="true">
      <alignment horizontal="center" vertical="center" textRotation="0" wrapText="false" indent="0" shrinkToFit="false"/>
      <protection locked="true" hidden="false"/>
    </xf>
    <xf numFmtId="172" fontId="23" fillId="3" borderId="5" xfId="0" applyFont="true" applyBorder="true" applyAlignment="true" applyProtection="true">
      <alignment horizontal="center" vertical="center" textRotation="0" wrapText="false" indent="0" shrinkToFit="false"/>
      <protection locked="true" hidden="false"/>
    </xf>
    <xf numFmtId="172" fontId="5" fillId="10" borderId="9" xfId="0" applyFont="true" applyBorder="true" applyAlignment="true" applyProtection="true">
      <alignment horizontal="right" vertical="center" textRotation="0" wrapText="false" indent="0" shrinkToFit="false"/>
      <protection locked="true" hidden="false"/>
    </xf>
    <xf numFmtId="164" fontId="5" fillId="10" borderId="11" xfId="0" applyFont="true" applyBorder="true" applyAlignment="true" applyProtection="true">
      <alignment horizontal="left" vertical="center" textRotation="0" wrapText="false" indent="0" shrinkToFit="false"/>
      <protection locked="true" hidden="false"/>
    </xf>
    <xf numFmtId="175" fontId="5" fillId="10" borderId="9" xfId="0" applyFont="true" applyBorder="true" applyAlignment="true" applyProtection="true">
      <alignment horizontal="center" vertical="center" textRotation="0" wrapText="false" indent="0" shrinkToFit="false"/>
      <protection locked="true" hidden="false"/>
    </xf>
    <xf numFmtId="175" fontId="5" fillId="10" borderId="9" xfId="0" applyFont="true" applyBorder="true" applyAlignment="true" applyProtection="true">
      <alignment horizontal="left" vertical="center" textRotation="0" wrapText="false" indent="0" shrinkToFit="false"/>
      <protection locked="true" hidden="false"/>
    </xf>
    <xf numFmtId="173" fontId="5" fillId="10" borderId="9" xfId="0" applyFont="true" applyBorder="true" applyAlignment="true" applyProtection="true">
      <alignment horizontal="center" vertical="center" textRotation="0" wrapText="false" indent="0" shrinkToFit="false"/>
      <protection locked="true" hidden="false"/>
    </xf>
    <xf numFmtId="172" fontId="23" fillId="3" borderId="14" xfId="0" applyFont="true" applyBorder="true" applyAlignment="true" applyProtection="true">
      <alignment horizontal="center" vertical="center" textRotation="0" wrapText="false" indent="0" shrinkToFit="false"/>
      <protection locked="true" hidden="false"/>
    </xf>
    <xf numFmtId="164" fontId="23" fillId="0" borderId="9" xfId="0" applyFont="true" applyBorder="true" applyAlignment="true" applyProtection="true">
      <alignment horizontal="general" vertical="center" textRotation="0" wrapText="false" indent="0" shrinkToFit="false"/>
      <protection locked="true" hidden="false"/>
    </xf>
    <xf numFmtId="175" fontId="23" fillId="0" borderId="9" xfId="0" applyFont="true" applyBorder="true" applyAlignment="true" applyProtection="true">
      <alignment horizontal="center" vertical="center" textRotation="0" wrapText="false" indent="0" shrinkToFit="false"/>
      <protection locked="true" hidden="false"/>
    </xf>
    <xf numFmtId="164" fontId="23" fillId="0" borderId="2" xfId="0" applyFont="true" applyBorder="true" applyAlignment="true" applyProtection="true">
      <alignment horizontal="general" vertical="center" textRotation="0" wrapText="true" indent="0" shrinkToFit="false"/>
      <protection locked="true" hidden="false"/>
    </xf>
    <xf numFmtId="164" fontId="27" fillId="0" borderId="2" xfId="0" applyFont="true" applyBorder="true" applyAlignment="true" applyProtection="true">
      <alignment horizontal="general" vertical="center" textRotation="0" wrapText="false" indent="0" shrinkToFit="false"/>
      <protection locked="true" hidden="false"/>
    </xf>
    <xf numFmtId="172" fontId="23" fillId="3" borderId="5" xfId="0" applyFont="true" applyBorder="true" applyAlignment="true" applyProtection="true">
      <alignment horizontal="left" vertical="center" textRotation="0" wrapText="false" indent="0" shrinkToFit="false"/>
      <protection locked="true" hidden="false"/>
    </xf>
    <xf numFmtId="164" fontId="27" fillId="0" borderId="6" xfId="0" applyFont="true" applyBorder="true" applyAlignment="true" applyProtection="true">
      <alignment horizontal="general" vertical="center" textRotation="0" wrapText="false" indent="0" shrinkToFit="false"/>
      <protection locked="true" hidden="false"/>
    </xf>
    <xf numFmtId="164" fontId="5" fillId="10" borderId="14" xfId="0" applyFont="true" applyBorder="true" applyAlignment="true" applyProtection="true">
      <alignment horizontal="left" vertical="center" textRotation="0" wrapText="false" indent="0" shrinkToFit="false"/>
      <protection locked="true" hidden="false"/>
    </xf>
    <xf numFmtId="175" fontId="5" fillId="10" borderId="15" xfId="0" applyFont="true" applyBorder="true" applyAlignment="true" applyProtection="true">
      <alignment horizontal="center" vertical="center" textRotation="0" wrapText="false" indent="0" shrinkToFit="false"/>
      <protection locked="true" hidden="false"/>
    </xf>
    <xf numFmtId="175" fontId="5" fillId="10" borderId="15" xfId="0" applyFont="true" applyBorder="true" applyAlignment="true" applyProtection="true">
      <alignment horizontal="left" vertical="center" textRotation="0" wrapText="false" indent="0" shrinkToFit="false"/>
      <protection locked="true" hidden="false"/>
    </xf>
    <xf numFmtId="172" fontId="5" fillId="11" borderId="9" xfId="0" applyFont="true" applyBorder="true" applyAlignment="true" applyProtection="true">
      <alignment horizontal="right" vertical="center" textRotation="0" wrapText="false" indent="0" shrinkToFit="false"/>
      <protection locked="true" hidden="false"/>
    </xf>
    <xf numFmtId="164" fontId="5" fillId="11" borderId="7" xfId="0" applyFont="true" applyBorder="true" applyAlignment="true" applyProtection="true">
      <alignment horizontal="left" vertical="center" textRotation="0" wrapText="false" indent="0" shrinkToFit="false"/>
      <protection locked="true" hidden="false"/>
    </xf>
    <xf numFmtId="175" fontId="5" fillId="11" borderId="2" xfId="0" applyFont="true" applyBorder="true" applyAlignment="true" applyProtection="true">
      <alignment horizontal="center" vertical="center" textRotation="0" wrapText="false" indent="0" shrinkToFit="false"/>
      <protection locked="true" hidden="false"/>
    </xf>
    <xf numFmtId="175" fontId="5" fillId="11" borderId="2" xfId="0" applyFont="true" applyBorder="true" applyAlignment="true" applyProtection="true">
      <alignment horizontal="left" vertical="center" textRotation="0" wrapText="false" indent="0" shrinkToFit="false"/>
      <protection locked="true" hidden="false"/>
    </xf>
    <xf numFmtId="173" fontId="5" fillId="11" borderId="2" xfId="0" applyFont="true" applyBorder="true" applyAlignment="true" applyProtection="true">
      <alignment horizontal="center" vertical="center" textRotation="0" wrapText="false" indent="0" shrinkToFit="false"/>
      <protection locked="true" hidden="false"/>
    </xf>
    <xf numFmtId="172" fontId="23" fillId="0" borderId="0" xfId="0" applyFont="true" applyBorder="false" applyAlignment="true" applyProtection="true">
      <alignment horizontal="center" vertical="center" textRotation="0" wrapText="false" indent="0" shrinkToFit="false"/>
      <protection locked="true" hidden="false"/>
    </xf>
    <xf numFmtId="164" fontId="14" fillId="0" borderId="0" xfId="0" applyFont="true" applyBorder="false" applyAlignment="true" applyProtection="true">
      <alignment horizontal="general" vertical="center" textRotation="0" wrapText="false" indent="0" shrinkToFit="false"/>
      <protection locked="true" hidden="false"/>
    </xf>
    <xf numFmtId="169" fontId="23" fillId="0" borderId="0" xfId="0" applyFont="true" applyBorder="false" applyAlignment="true" applyProtection="true">
      <alignment horizontal="center" vertical="center" textRotation="0" wrapText="false" indent="0" shrinkToFit="false"/>
      <protection locked="true" hidden="false"/>
    </xf>
    <xf numFmtId="164" fontId="5" fillId="2" borderId="3" xfId="0" applyFont="true" applyBorder="true" applyAlignment="true" applyProtection="true">
      <alignment horizontal="center" vertical="center" textRotation="0" wrapText="false" indent="0" shrinkToFit="false"/>
      <protection locked="true" hidden="false"/>
    </xf>
    <xf numFmtId="164" fontId="5" fillId="2" borderId="12" xfId="0" applyFont="true" applyBorder="true" applyAlignment="true" applyProtection="true">
      <alignment horizontal="center" vertical="center" textRotation="0" wrapText="false" indent="0" shrinkToFit="false"/>
      <protection locked="true" hidden="false"/>
    </xf>
    <xf numFmtId="164" fontId="14" fillId="3" borderId="13" xfId="0" applyFont="true" applyBorder="true" applyAlignment="true" applyProtection="true">
      <alignment horizontal="left" vertical="center" textRotation="0" wrapText="false" indent="0" shrinkToFit="false"/>
      <protection locked="true" hidden="false"/>
    </xf>
    <xf numFmtId="164" fontId="14" fillId="3" borderId="8" xfId="0" applyFont="true" applyBorder="true" applyAlignment="true" applyProtection="true">
      <alignment horizontal="general" vertical="center" textRotation="0" wrapText="false" indent="0" shrinkToFit="false"/>
      <protection locked="true" hidden="false"/>
    </xf>
    <xf numFmtId="164" fontId="14" fillId="3" borderId="8" xfId="0" applyFont="true" applyBorder="true" applyAlignment="true" applyProtection="true">
      <alignment horizontal="center" vertical="center" textRotation="0" wrapText="false" indent="0" shrinkToFit="false"/>
      <protection locked="true" hidden="false"/>
    </xf>
    <xf numFmtId="164" fontId="14" fillId="3" borderId="11" xfId="0" applyFont="true" applyBorder="true" applyAlignment="true" applyProtection="true">
      <alignment horizontal="general" vertical="center" textRotation="0" wrapText="false" indent="0" shrinkToFit="false"/>
      <protection locked="true" hidden="false"/>
    </xf>
    <xf numFmtId="169" fontId="23" fillId="0" borderId="9" xfId="0" applyFont="true" applyBorder="true" applyAlignment="true" applyProtection="true">
      <alignment horizontal="center" vertical="center" textRotation="0" wrapText="false" indent="0" shrinkToFit="false"/>
      <protection locked="true" hidden="false"/>
    </xf>
    <xf numFmtId="164" fontId="14" fillId="3" borderId="13" xfId="0" applyFont="true" applyBorder="true" applyAlignment="true" applyProtection="true">
      <alignment horizontal="general" vertical="center" textRotation="0" wrapText="false" indent="0" shrinkToFit="false"/>
      <protection locked="true" hidden="false"/>
    </xf>
    <xf numFmtId="164" fontId="14" fillId="3" borderId="13" xfId="0" applyFont="true" applyBorder="true" applyAlignment="true" applyProtection="true">
      <alignment horizontal="center" vertical="center" textRotation="0" wrapText="false" indent="0" shrinkToFit="false"/>
      <protection locked="true" hidden="false"/>
    </xf>
    <xf numFmtId="164" fontId="14" fillId="3" borderId="7" xfId="0" applyFont="true" applyBorder="true" applyAlignment="true" applyProtection="true">
      <alignment horizontal="general" vertical="center" textRotation="0" wrapText="false" indent="0" shrinkToFit="false"/>
      <protection locked="true" hidden="false"/>
    </xf>
    <xf numFmtId="164" fontId="23" fillId="3" borderId="13" xfId="0" applyFont="true" applyBorder="true" applyAlignment="true" applyProtection="true">
      <alignment horizontal="left" vertical="center" textRotation="0" wrapText="false" indent="0" shrinkToFit="false"/>
      <protection locked="true" hidden="false"/>
    </xf>
    <xf numFmtId="164" fontId="23" fillId="3" borderId="13" xfId="0" applyFont="true" applyBorder="true" applyAlignment="true" applyProtection="true">
      <alignment horizontal="general" vertical="center" textRotation="0" wrapText="false" indent="0" shrinkToFit="false"/>
      <protection locked="true" hidden="false"/>
    </xf>
    <xf numFmtId="164" fontId="23" fillId="3" borderId="13" xfId="0" applyFont="true" applyBorder="true" applyAlignment="true" applyProtection="true">
      <alignment horizontal="center" vertical="center" textRotation="0" wrapText="false" indent="0" shrinkToFit="false"/>
      <protection locked="true" hidden="false"/>
    </xf>
    <xf numFmtId="164" fontId="23" fillId="3" borderId="7" xfId="0" applyFont="true" applyBorder="true" applyAlignment="true" applyProtection="true">
      <alignment horizontal="general" vertical="center" textRotation="0" wrapText="false" indent="0" shrinkToFit="false"/>
      <protection locked="true" hidden="false"/>
    </xf>
    <xf numFmtId="172" fontId="23" fillId="3" borderId="9" xfId="0" applyFont="true" applyBorder="true" applyAlignment="true" applyProtection="true">
      <alignment horizontal="general" vertical="center" textRotation="0" wrapText="false" indent="0" shrinkToFit="false"/>
      <protection locked="true" hidden="false"/>
    </xf>
    <xf numFmtId="172" fontId="23" fillId="3" borderId="12" xfId="0" applyFont="true" applyBorder="true" applyAlignment="true" applyProtection="true">
      <alignment horizontal="center" vertical="center" textRotation="0" wrapText="false" indent="0" shrinkToFit="false"/>
      <protection locked="true" hidden="false"/>
    </xf>
    <xf numFmtId="164" fontId="18" fillId="3" borderId="0" xfId="0" applyFont="true" applyBorder="false" applyAlignment="true" applyProtection="true">
      <alignment horizontal="center" vertical="center" textRotation="0" wrapText="false" indent="0" shrinkToFit="false"/>
      <protection locked="true" hidden="false"/>
    </xf>
    <xf numFmtId="164" fontId="26" fillId="4" borderId="6" xfId="0" applyFont="true" applyBorder="true" applyAlignment="true" applyProtection="true">
      <alignment horizontal="center" vertical="center" textRotation="0" wrapText="false" indent="0" shrinkToFit="false"/>
      <protection locked="true" hidden="false"/>
    </xf>
    <xf numFmtId="164" fontId="26" fillId="4" borderId="2" xfId="0" applyFont="true" applyBorder="true" applyAlignment="true" applyProtection="true">
      <alignment horizontal="center" vertical="center" textRotation="0" wrapText="false" indent="0" shrinkToFit="false"/>
      <protection locked="true" hidden="false"/>
    </xf>
    <xf numFmtId="164" fontId="14" fillId="3" borderId="7" xfId="0" applyFont="true" applyBorder="true" applyAlignment="true" applyProtection="true">
      <alignment horizontal="left" vertical="center" textRotation="0" wrapText="false" indent="0" shrinkToFit="false"/>
      <protection locked="true" hidden="false"/>
    </xf>
    <xf numFmtId="174" fontId="14" fillId="0" borderId="2" xfId="0" applyFont="true" applyBorder="true" applyAlignment="true" applyProtection="true">
      <alignment horizontal="center" vertical="center" textRotation="0" wrapText="false" indent="0" shrinkToFit="false"/>
      <protection locked="true" hidden="false"/>
    </xf>
    <xf numFmtId="164" fontId="5" fillId="4" borderId="9" xfId="0" applyFont="true" applyBorder="true" applyAlignment="true" applyProtection="true">
      <alignment horizontal="right" vertical="center" textRotation="0" wrapText="false" indent="0" shrinkToFit="false"/>
      <protection locked="true" hidden="false"/>
    </xf>
    <xf numFmtId="173" fontId="26" fillId="4" borderId="2" xfId="0" applyFont="true" applyBorder="true" applyAlignment="true" applyProtection="true">
      <alignment horizontal="center" vertical="center" textRotation="0" wrapText="false" indent="0" shrinkToFit="false"/>
      <protection locked="true" hidden="false"/>
    </xf>
    <xf numFmtId="164" fontId="18" fillId="3" borderId="0" xfId="0" applyFont="true" applyBorder="false" applyAlignment="true" applyProtection="true">
      <alignment horizontal="general" vertical="center" textRotation="0" wrapText="false" indent="0" shrinkToFit="false"/>
      <protection locked="true" hidden="false"/>
    </xf>
    <xf numFmtId="175" fontId="23" fillId="0" borderId="2" xfId="0" applyFont="true" applyBorder="true" applyAlignment="true" applyProtection="true">
      <alignment horizontal="general" vertical="center" textRotation="0" wrapText="false" indent="0" shrinkToFit="false"/>
      <protection locked="true" hidden="false"/>
    </xf>
    <xf numFmtId="164" fontId="28" fillId="8" borderId="2" xfId="0" applyFont="true" applyBorder="tru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left" vertical="center" textRotation="0" wrapText="false" indent="0" shrinkToFit="false"/>
      <protection locked="true" hidden="false"/>
    </xf>
    <xf numFmtId="167" fontId="23" fillId="0" borderId="7" xfId="0" applyFont="true" applyBorder="true" applyAlignment="true" applyProtection="true">
      <alignment horizontal="center" vertical="center" textRotation="0" wrapText="false" indent="0" shrinkToFit="false"/>
      <protection locked="true" hidden="false"/>
    </xf>
    <xf numFmtId="165" fontId="29" fillId="0" borderId="2" xfId="0" applyFont="true" applyBorder="true" applyAlignment="true" applyProtection="true">
      <alignment horizontal="center" vertical="center" textRotation="0" wrapText="false" indent="0" shrinkToFit="false"/>
      <protection locked="true" hidden="false"/>
    </xf>
    <xf numFmtId="166" fontId="0" fillId="0" borderId="7" xfId="0" applyFont="false" applyBorder="true" applyAlignment="true" applyProtection="true">
      <alignment horizontal="center" vertical="center" textRotation="0" wrapText="false" indent="0" shrinkToFit="false"/>
      <protection locked="true" hidden="false"/>
    </xf>
    <xf numFmtId="164" fontId="0" fillId="10" borderId="2" xfId="0" applyFont="true" applyBorder="true" applyAlignment="true" applyProtection="true">
      <alignment horizontal="center" vertical="center" textRotation="0" wrapText="false" indent="0" shrinkToFit="false"/>
      <protection locked="true" hidden="false"/>
    </xf>
    <xf numFmtId="174" fontId="0" fillId="0" borderId="2" xfId="0" applyFont="false" applyBorder="true" applyAlignment="true" applyProtection="true">
      <alignment horizontal="center" vertical="center" textRotation="0" wrapText="false" indent="0" shrinkToFit="false"/>
      <protection locked="true" hidden="false"/>
    </xf>
    <xf numFmtId="167" fontId="0" fillId="0" borderId="7" xfId="0" applyFont="false" applyBorder="true" applyAlignment="true" applyProtection="true">
      <alignment horizontal="center" vertical="center" textRotation="0" wrapText="false" indent="0" shrinkToFit="false"/>
      <protection locked="true" hidden="false"/>
    </xf>
    <xf numFmtId="167" fontId="0" fillId="10" borderId="2" xfId="0" applyFont="false" applyBorder="true" applyAlignment="true" applyProtection="true">
      <alignment horizontal="center" vertical="center" textRotation="0" wrapText="false" indent="0" shrinkToFit="false"/>
      <protection locked="true" hidden="false"/>
    </xf>
    <xf numFmtId="167" fontId="23" fillId="0" borderId="7" xfId="0" applyFont="true" applyBorder="true" applyAlignment="true" applyProtection="true">
      <alignment horizontal="center" vertical="center" textRotation="0" wrapText="true" indent="0" shrinkToFit="false"/>
      <protection locked="true" hidden="false"/>
    </xf>
    <xf numFmtId="164" fontId="14" fillId="0" borderId="7" xfId="0" applyFont="true" applyBorder="true" applyAlignment="true" applyProtection="true">
      <alignment horizontal="center" vertical="bottom" textRotation="0" wrapText="false" indent="0" shrinkToFit="false"/>
      <protection locked="true" hidden="false"/>
    </xf>
    <xf numFmtId="164" fontId="0" fillId="10" borderId="6" xfId="0" applyFont="true" applyBorder="true" applyAlignment="true" applyProtection="true">
      <alignment horizontal="center" vertical="center" textRotation="0" wrapText="false" indent="0" shrinkToFit="false"/>
      <protection locked="true" hidden="false"/>
    </xf>
    <xf numFmtId="167" fontId="0" fillId="10" borderId="6" xfId="0" applyFont="false" applyBorder="true" applyAlignment="true" applyProtection="true">
      <alignment horizontal="center" vertical="center" textRotation="0" wrapText="false" indent="0" shrinkToFit="false"/>
      <protection locked="true" hidden="false"/>
    </xf>
    <xf numFmtId="164" fontId="6" fillId="10" borderId="2" xfId="0" applyFont="true" applyBorder="true" applyAlignment="true" applyProtection="true">
      <alignment horizontal="center" vertical="center" textRotation="0" wrapText="false" indent="0" shrinkToFit="false"/>
      <protection locked="true" hidden="false"/>
    </xf>
    <xf numFmtId="167" fontId="6" fillId="10" borderId="2" xfId="0" applyFont="true" applyBorder="true" applyAlignment="true" applyProtection="true">
      <alignment horizontal="center" vertical="center" textRotation="0" wrapText="false" indent="0" shrinkToFit="false"/>
      <protection locked="true" hidden="false"/>
    </xf>
    <xf numFmtId="164" fontId="26" fillId="4" borderId="4" xfId="0" applyFont="true" applyBorder="true" applyAlignment="true" applyProtection="true">
      <alignment horizontal="center" vertical="center" textRotation="0" wrapText="false" indent="0" shrinkToFit="false"/>
      <protection locked="true" hidden="false"/>
    </xf>
    <xf numFmtId="164" fontId="6" fillId="4" borderId="5" xfId="0" applyFont="true" applyBorder="true" applyAlignment="true" applyProtection="true">
      <alignment horizontal="center" vertical="center" textRotation="0" wrapText="true" indent="0" shrinkToFit="false"/>
      <protection locked="true" hidden="false"/>
    </xf>
    <xf numFmtId="164" fontId="0" fillId="0" borderId="2" xfId="0" applyFont="true" applyBorder="true" applyAlignment="true" applyProtection="true">
      <alignment horizontal="left" vertical="center" textRotation="0" wrapText="true" indent="0" shrinkToFit="false"/>
      <protection locked="true" hidden="false"/>
    </xf>
    <xf numFmtId="176" fontId="0" fillId="0" borderId="2" xfId="0" applyFont="false" applyBorder="true" applyAlignment="true" applyProtection="true">
      <alignment horizontal="center" vertical="center" textRotation="0" wrapText="false" indent="0" shrinkToFit="false"/>
      <protection locked="true" hidden="false"/>
    </xf>
    <xf numFmtId="164" fontId="6" fillId="4" borderId="16" xfId="0" applyFont="true" applyBorder="true" applyAlignment="true" applyProtection="true">
      <alignment horizontal="center" vertical="center" textRotation="0" wrapText="false" indent="0" shrinkToFit="false"/>
      <protection locked="true" hidden="false"/>
    </xf>
    <xf numFmtId="164" fontId="6" fillId="4" borderId="0" xfId="0" applyFont="true" applyBorder="true" applyAlignment="true" applyProtection="true">
      <alignment horizontal="center" vertical="center" textRotation="0" wrapText="false" indent="0" shrinkToFit="false"/>
      <protection locked="true" hidden="false"/>
    </xf>
    <xf numFmtId="164" fontId="6" fillId="4" borderId="0" xfId="0" applyFont="true" applyBorder="false" applyAlignment="true" applyProtection="true">
      <alignment horizontal="center" vertical="center" textRotation="0" wrapText="false" indent="0" shrinkToFit="false"/>
      <protection locked="true" hidden="false"/>
    </xf>
    <xf numFmtId="164" fontId="6" fillId="4" borderId="14" xfId="0" applyFont="true" applyBorder="true" applyAlignment="true" applyProtection="true">
      <alignment horizontal="center" vertical="center" textRotation="0" wrapText="true" indent="0" shrinkToFit="false"/>
      <protection locked="true" hidden="false"/>
    </xf>
    <xf numFmtId="164" fontId="0" fillId="3" borderId="2" xfId="0" applyFont="true" applyBorder="true" applyAlignment="true" applyProtection="true">
      <alignment horizontal="left" vertical="center" textRotation="0" wrapText="true" indent="0" shrinkToFit="false"/>
      <protection locked="true" hidden="false"/>
    </xf>
    <xf numFmtId="174" fontId="0" fillId="0" borderId="6" xfId="0" applyFont="false" applyBorder="true" applyAlignment="true" applyProtection="true">
      <alignment horizontal="center" vertical="center" textRotation="0" wrapText="true" indent="0" shrinkToFit="false"/>
      <protection locked="true" hidden="false"/>
    </xf>
    <xf numFmtId="164" fontId="0" fillId="0" borderId="9" xfId="0" applyFont="true" applyBorder="true" applyAlignment="true" applyProtection="true">
      <alignment horizontal="center" vertical="center" textRotation="90" wrapText="false" indent="0" shrinkToFit="false"/>
      <protection locked="true" hidden="false"/>
    </xf>
    <xf numFmtId="164" fontId="31" fillId="0" borderId="11" xfId="0" applyFont="true" applyBorder="true" applyAlignment="true" applyProtection="true">
      <alignment horizontal="center" vertical="bottom" textRotation="0" wrapText="false" indent="0" shrinkToFit="false"/>
      <protection locked="true" hidden="false"/>
    </xf>
    <xf numFmtId="171" fontId="32" fillId="0" borderId="10" xfId="0" applyFont="true" applyBorder="true" applyAlignment="true" applyProtection="true">
      <alignment horizontal="center" vertical="center" textRotation="0" wrapText="false" indent="0" shrinkToFit="false"/>
      <protection locked="true" hidden="false"/>
    </xf>
    <xf numFmtId="177" fontId="0" fillId="0" borderId="9" xfId="0" applyFont="false" applyBorder="true" applyAlignment="true" applyProtection="true">
      <alignment horizontal="center" vertical="center" textRotation="0" wrapText="false" indent="0" shrinkToFit="false"/>
      <protection locked="true" hidden="false"/>
    </xf>
    <xf numFmtId="164" fontId="31" fillId="0" borderId="7" xfId="0" applyFont="true" applyBorder="true" applyAlignment="true" applyProtection="true">
      <alignment horizontal="center" vertical="bottom" textRotation="0" wrapText="false" indent="0" shrinkToFit="false"/>
      <protection locked="true" hidden="false"/>
    </xf>
    <xf numFmtId="171" fontId="32" fillId="0" borderId="12" xfId="0" applyFont="true" applyBorder="true" applyAlignment="true" applyProtection="true">
      <alignment horizontal="center" vertical="center" textRotation="0" wrapText="false" indent="0" shrinkToFit="false"/>
      <protection locked="true" hidden="false"/>
    </xf>
    <xf numFmtId="177" fontId="0" fillId="0" borderId="2" xfId="0" applyFont="false" applyBorder="tru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center" vertical="center" textRotation="90" wrapText="false" indent="0" shrinkToFit="false"/>
      <protection locked="true" hidden="false"/>
    </xf>
    <xf numFmtId="164" fontId="31" fillId="0" borderId="5" xfId="0" applyFont="true" applyBorder="true" applyAlignment="true" applyProtection="true">
      <alignment horizontal="center" vertical="bottom" textRotation="0" wrapText="false" indent="0" shrinkToFit="false"/>
      <protection locked="true" hidden="false"/>
    </xf>
    <xf numFmtId="171" fontId="32" fillId="0" borderId="3" xfId="0" applyFont="true" applyBorder="true" applyAlignment="true" applyProtection="true">
      <alignment horizontal="center" vertical="center" textRotation="0" wrapText="false" indent="0" shrinkToFit="false"/>
      <protection locked="true" hidden="false"/>
    </xf>
    <xf numFmtId="171" fontId="0" fillId="3" borderId="2" xfId="0" applyFont="false" applyBorder="true" applyAlignment="true" applyProtection="true">
      <alignment horizontal="general" vertical="center" textRotation="0" wrapText="false" indent="0" shrinkToFit="false"/>
      <protection locked="true" hidden="false"/>
    </xf>
    <xf numFmtId="164" fontId="0" fillId="0" borderId="12" xfId="0" applyFont="true" applyBorder="true" applyAlignment="true" applyProtection="true">
      <alignment horizontal="general" vertical="center" textRotation="0" wrapText="false" indent="0" shrinkToFit="false"/>
      <protection locked="true" hidden="false"/>
    </xf>
    <xf numFmtId="164" fontId="0" fillId="0" borderId="13" xfId="0" applyFont="false" applyBorder="true" applyAlignment="true" applyProtection="true">
      <alignment horizontal="general" vertical="center" textRotation="0" wrapText="false" indent="0" shrinkToFit="false"/>
      <protection locked="true" hidden="false"/>
    </xf>
    <xf numFmtId="171" fontId="0" fillId="0" borderId="0" xfId="0" applyFont="false" applyBorder="false" applyAlignment="true" applyProtection="true">
      <alignment horizontal="general" vertical="center" textRotation="0" wrapText="false" indent="0" shrinkToFit="false"/>
      <protection locked="true" hidden="false"/>
    </xf>
    <xf numFmtId="164" fontId="33" fillId="0" borderId="0" xfId="0" applyFont="true" applyBorder="true" applyAlignment="true" applyProtection="true">
      <alignment horizontal="general" vertical="bottom" textRotation="0" wrapText="false" indent="0" shrinkToFit="false"/>
      <protection locked="true" hidden="false"/>
    </xf>
    <xf numFmtId="164" fontId="34" fillId="0" borderId="0" xfId="0" applyFont="true" applyBorder="true" applyAlignment="true" applyProtection="true">
      <alignment horizontal="general" vertical="bottom" textRotation="0" wrapText="false" indent="0" shrinkToFit="false"/>
      <protection locked="true" hidden="false"/>
    </xf>
    <xf numFmtId="164" fontId="5" fillId="2" borderId="17" xfId="0" applyFont="true" applyBorder="true" applyAlignment="true" applyProtection="true">
      <alignment horizontal="right" vertical="center" textRotation="0" wrapText="false" indent="0" shrinkToFit="false"/>
      <protection locked="true" hidden="false"/>
    </xf>
    <xf numFmtId="167" fontId="6" fillId="2" borderId="18" xfId="0" applyFont="true" applyBorder="true" applyAlignment="true" applyProtection="true">
      <alignment horizontal="general" vertical="center" textRotation="0" wrapText="false" indent="0" shrinkToFit="false"/>
      <protection locked="true" hidden="false"/>
    </xf>
    <xf numFmtId="164" fontId="0" fillId="2" borderId="6" xfId="0" applyFont="true" applyBorder="true" applyAlignment="true" applyProtection="true">
      <alignment horizontal="center" vertical="center" textRotation="0" wrapText="false" indent="0" shrinkToFit="false"/>
      <protection locked="true" hidden="false"/>
    </xf>
    <xf numFmtId="164" fontId="0" fillId="2" borderId="3" xfId="0" applyFont="true" applyBorder="true" applyAlignment="true" applyProtection="true">
      <alignment horizontal="center" vertical="center" textRotation="0" wrapText="false" indent="0" shrinkToFit="false"/>
      <protection locked="true" hidden="false"/>
    </xf>
    <xf numFmtId="164" fontId="16" fillId="0" borderId="12" xfId="0" applyFont="true" applyBorder="true" applyAlignment="true" applyProtection="true">
      <alignment horizontal="center" vertical="center" textRotation="0" wrapText="false" indent="0" shrinkToFit="false"/>
      <protection locked="true" hidden="false"/>
    </xf>
    <xf numFmtId="164" fontId="0" fillId="0" borderId="13" xfId="0" applyFont="true" applyBorder="true" applyAlignment="true" applyProtection="true">
      <alignment horizontal="center" vertical="center" textRotation="0" wrapText="false" indent="0" shrinkToFit="false"/>
      <protection locked="true" hidden="false"/>
    </xf>
    <xf numFmtId="167" fontId="0" fillId="0" borderId="11" xfId="0" applyFont="false" applyBorder="true" applyAlignment="true" applyProtection="tru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E8E8E8"/>
      <rgbColor rgb="FF660066"/>
      <rgbColor rgb="FFFF8080"/>
      <rgbColor rgb="FF0066CC"/>
      <rgbColor rgb="FFD1D1D1"/>
      <rgbColor rgb="FF000080"/>
      <rgbColor rgb="FFFF00FF"/>
      <rgbColor rgb="FFFFFF00"/>
      <rgbColor rgb="FF00FFFF"/>
      <rgbColor rgb="FF800080"/>
      <rgbColor rgb="FF800000"/>
      <rgbColor rgb="FF008080"/>
      <rgbColor rgb="FF0000FF"/>
      <rgbColor rgb="FF00CCFF"/>
      <rgbColor rgb="FFCCFFFF"/>
      <rgbColor rgb="FFDDDDDD"/>
      <rgbColor rgb="FFFFFF99"/>
      <rgbColor rgb="FFCCCCCC"/>
      <rgbColor rgb="FFFF99CC"/>
      <rgbColor rgb="FFCC99FF"/>
      <rgbColor rgb="FFD9D9D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42424"/>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495360</xdr:colOff>
      <xdr:row>0</xdr:row>
      <xdr:rowOff>171360</xdr:rowOff>
    </xdr:from>
    <xdr:to>
      <xdr:col>3</xdr:col>
      <xdr:colOff>1227960</xdr:colOff>
      <xdr:row>3</xdr:row>
      <xdr:rowOff>189720</xdr:rowOff>
    </xdr:to>
    <xdr:pic>
      <xdr:nvPicPr>
        <xdr:cNvPr id="1" name="Imagem 1" descr="Timbre"/>
        <xdr:cNvPicPr/>
      </xdr:nvPicPr>
      <xdr:blipFill>
        <a:blip r:embed="rId1"/>
        <a:stretch/>
      </xdr:blipFill>
      <xdr:spPr>
        <a:xfrm>
          <a:off x="2944440" y="171360"/>
          <a:ext cx="732600" cy="73260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619200</xdr:colOff>
      <xdr:row>1</xdr:row>
      <xdr:rowOff>19080</xdr:rowOff>
    </xdr:from>
    <xdr:to>
      <xdr:col>6</xdr:col>
      <xdr:colOff>1351800</xdr:colOff>
      <xdr:row>3</xdr:row>
      <xdr:rowOff>218520</xdr:rowOff>
    </xdr:to>
    <xdr:pic>
      <xdr:nvPicPr>
        <xdr:cNvPr id="2" name="Imagem 1" descr="Timbre"/>
        <xdr:cNvPicPr/>
      </xdr:nvPicPr>
      <xdr:blipFill>
        <a:blip r:embed="rId1"/>
        <a:stretch/>
      </xdr:blipFill>
      <xdr:spPr>
        <a:xfrm>
          <a:off x="9880560" y="200160"/>
          <a:ext cx="732600" cy="73260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2847960</xdr:colOff>
      <xdr:row>1</xdr:row>
      <xdr:rowOff>76320</xdr:rowOff>
    </xdr:from>
    <xdr:to>
      <xdr:col>5</xdr:col>
      <xdr:colOff>389880</xdr:colOff>
      <xdr:row>4</xdr:row>
      <xdr:rowOff>9000</xdr:rowOff>
    </xdr:to>
    <xdr:pic>
      <xdr:nvPicPr>
        <xdr:cNvPr id="3" name="Imagem 1" descr="Timbre"/>
        <xdr:cNvPicPr/>
      </xdr:nvPicPr>
      <xdr:blipFill>
        <a:blip r:embed="rId1"/>
        <a:stretch/>
      </xdr:blipFill>
      <xdr:spPr>
        <a:xfrm>
          <a:off x="5123880" y="257400"/>
          <a:ext cx="581040" cy="73260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590400</xdr:colOff>
      <xdr:row>0</xdr:row>
      <xdr:rowOff>171360</xdr:rowOff>
    </xdr:from>
    <xdr:to>
      <xdr:col>7</xdr:col>
      <xdr:colOff>475560</xdr:colOff>
      <xdr:row>3</xdr:row>
      <xdr:rowOff>189720</xdr:rowOff>
    </xdr:to>
    <xdr:pic>
      <xdr:nvPicPr>
        <xdr:cNvPr id="4" name="Imagem 1" descr="Timbre"/>
        <xdr:cNvPicPr/>
      </xdr:nvPicPr>
      <xdr:blipFill>
        <a:blip r:embed="rId1"/>
        <a:stretch/>
      </xdr:blipFill>
      <xdr:spPr>
        <a:xfrm>
          <a:off x="5206320" y="171360"/>
          <a:ext cx="692280" cy="73260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3998880</xdr:colOff>
      <xdr:row>0</xdr:row>
      <xdr:rowOff>162000</xdr:rowOff>
    </xdr:from>
    <xdr:to>
      <xdr:col>6</xdr:col>
      <xdr:colOff>56160</xdr:colOff>
      <xdr:row>3</xdr:row>
      <xdr:rowOff>180360</xdr:rowOff>
    </xdr:to>
    <xdr:pic>
      <xdr:nvPicPr>
        <xdr:cNvPr id="5" name="Imagem 1" descr="Timbre"/>
        <xdr:cNvPicPr/>
      </xdr:nvPicPr>
      <xdr:blipFill>
        <a:blip r:embed="rId1"/>
        <a:stretch/>
      </xdr:blipFill>
      <xdr:spPr>
        <a:xfrm>
          <a:off x="5957280" y="162000"/>
          <a:ext cx="610920" cy="73260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2400480</xdr:colOff>
      <xdr:row>0</xdr:row>
      <xdr:rowOff>38160</xdr:rowOff>
    </xdr:from>
    <xdr:to>
      <xdr:col>3</xdr:col>
      <xdr:colOff>3133080</xdr:colOff>
      <xdr:row>1</xdr:row>
      <xdr:rowOff>37440</xdr:rowOff>
    </xdr:to>
    <xdr:pic>
      <xdr:nvPicPr>
        <xdr:cNvPr id="6" name="Imagem 1" descr="Timbre"/>
        <xdr:cNvPicPr/>
      </xdr:nvPicPr>
      <xdr:blipFill>
        <a:blip r:embed="rId1"/>
        <a:stretch/>
      </xdr:blipFill>
      <xdr:spPr>
        <a:xfrm>
          <a:off x="4477680" y="38160"/>
          <a:ext cx="732600" cy="73260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1467000</xdr:colOff>
      <xdr:row>1</xdr:row>
      <xdr:rowOff>38160</xdr:rowOff>
    </xdr:from>
    <xdr:to>
      <xdr:col>5</xdr:col>
      <xdr:colOff>2199600</xdr:colOff>
      <xdr:row>3</xdr:row>
      <xdr:rowOff>237600</xdr:rowOff>
    </xdr:to>
    <xdr:pic>
      <xdr:nvPicPr>
        <xdr:cNvPr id="7" name="Imagem 1" descr="Timbre"/>
        <xdr:cNvPicPr/>
      </xdr:nvPicPr>
      <xdr:blipFill>
        <a:blip r:embed="rId1"/>
        <a:stretch/>
      </xdr:blipFill>
      <xdr:spPr>
        <a:xfrm>
          <a:off x="7943400" y="219240"/>
          <a:ext cx="732600" cy="73260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3853800</xdr:colOff>
      <xdr:row>0</xdr:row>
      <xdr:rowOff>104760</xdr:rowOff>
    </xdr:from>
    <xdr:to>
      <xdr:col>5</xdr:col>
      <xdr:colOff>37080</xdr:colOff>
      <xdr:row>3</xdr:row>
      <xdr:rowOff>123120</xdr:rowOff>
    </xdr:to>
    <xdr:pic>
      <xdr:nvPicPr>
        <xdr:cNvPr id="8" name="Imagem 1" descr="Timbre"/>
        <xdr:cNvPicPr/>
      </xdr:nvPicPr>
      <xdr:blipFill>
        <a:blip r:embed="rId1"/>
        <a:stretch/>
      </xdr:blipFill>
      <xdr:spPr>
        <a:xfrm>
          <a:off x="4570560" y="104760"/>
          <a:ext cx="628560" cy="73260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428760</xdr:colOff>
      <xdr:row>0</xdr:row>
      <xdr:rowOff>152280</xdr:rowOff>
    </xdr:from>
    <xdr:to>
      <xdr:col>3</xdr:col>
      <xdr:colOff>1161360</xdr:colOff>
      <xdr:row>3</xdr:row>
      <xdr:rowOff>170640</xdr:rowOff>
    </xdr:to>
    <xdr:pic>
      <xdr:nvPicPr>
        <xdr:cNvPr id="9" name="Imagem 1" descr="Timbre"/>
        <xdr:cNvPicPr/>
      </xdr:nvPicPr>
      <xdr:blipFill>
        <a:blip r:embed="rId1"/>
        <a:stretch/>
      </xdr:blipFill>
      <xdr:spPr>
        <a:xfrm>
          <a:off x="3295080" y="152280"/>
          <a:ext cx="732600" cy="73260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1666800</xdr:colOff>
      <xdr:row>1</xdr:row>
      <xdr:rowOff>0</xdr:rowOff>
    </xdr:from>
    <xdr:to>
      <xdr:col>4</xdr:col>
      <xdr:colOff>2399400</xdr:colOff>
      <xdr:row>3</xdr:row>
      <xdr:rowOff>199440</xdr:rowOff>
    </xdr:to>
    <xdr:pic>
      <xdr:nvPicPr>
        <xdr:cNvPr id="10" name="Imagem 1" descr="Timbre"/>
        <xdr:cNvPicPr/>
      </xdr:nvPicPr>
      <xdr:blipFill>
        <a:blip r:embed="rId1"/>
        <a:stretch/>
      </xdr:blipFill>
      <xdr:spPr>
        <a:xfrm>
          <a:off x="3942720" y="181080"/>
          <a:ext cx="732600" cy="7326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F53"/>
  <sheetViews>
    <sheetView showFormulas="false" showGridLines="false" showRowColHeaders="true" showZeros="true" rightToLeft="false" tabSelected="false" showOutlineSymbols="true" defaultGridColor="true" view="normal" topLeftCell="A28" colorId="64" zoomScale="75" zoomScaleNormal="75" zoomScalePageLayoutView="100" workbookViewId="0">
      <selection pane="topLeft" activeCell="I45" activeCellId="0" sqref="I45"/>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12.29"/>
    <col collapsed="false" customWidth="true" hidden="false" outlineLevel="0" max="3" min="3" style="1" width="23.57"/>
    <col collapsed="false" customWidth="true" hidden="false" outlineLevel="0" max="4" min="4" style="1" width="48.78"/>
    <col collapsed="false" customWidth="true" hidden="false" outlineLevel="0" max="5" min="5" style="1" width="24.71"/>
    <col collapsed="false" customWidth="false" hidden="false" outlineLevel="0" max="16384" min="6" style="1" width="9.14"/>
  </cols>
  <sheetData>
    <row r="1" customFormat="false" ht="14.25" hidden="false" customHeight="true" outlineLevel="0" collapsed="false"/>
    <row r="5" customFormat="false" ht="21" hidden="false" customHeight="true" outlineLevel="0" collapsed="false">
      <c r="B5" s="2" t="s">
        <v>0</v>
      </c>
      <c r="C5" s="2"/>
      <c r="D5" s="2"/>
      <c r="E5" s="2"/>
      <c r="F5" s="3"/>
    </row>
    <row r="6" customFormat="false" ht="17.25" hidden="false" customHeight="true" outlineLevel="0" collapsed="false">
      <c r="B6" s="2" t="s">
        <v>1</v>
      </c>
      <c r="C6" s="2"/>
      <c r="D6" s="2"/>
      <c r="E6" s="2"/>
      <c r="F6" s="3"/>
    </row>
    <row r="7" customFormat="false" ht="17.25" hidden="false" customHeight="true" outlineLevel="0" collapsed="false">
      <c r="B7" s="2" t="s">
        <v>2</v>
      </c>
      <c r="C7" s="2"/>
      <c r="D7" s="2"/>
      <c r="E7" s="2"/>
      <c r="F7" s="3"/>
    </row>
    <row r="8" customFormat="false" ht="17.25" hidden="false" customHeight="true" outlineLevel="0" collapsed="false">
      <c r="B8" s="2" t="s">
        <v>3</v>
      </c>
      <c r="C8" s="2"/>
      <c r="D8" s="2"/>
      <c r="E8" s="2"/>
      <c r="F8" s="3"/>
    </row>
    <row r="9" customFormat="false" ht="17.25" hidden="false" customHeight="true" outlineLevel="0" collapsed="false">
      <c r="B9" s="2" t="s">
        <v>4</v>
      </c>
      <c r="C9" s="2"/>
      <c r="D9" s="2"/>
      <c r="E9" s="2"/>
      <c r="F9" s="3"/>
    </row>
    <row r="10" customFormat="false" ht="17.25" hidden="false" customHeight="true" outlineLevel="0" collapsed="false">
      <c r="B10" s="2" t="s">
        <v>5</v>
      </c>
      <c r="C10" s="2"/>
      <c r="D10" s="2"/>
      <c r="E10" s="2"/>
      <c r="F10" s="3"/>
    </row>
    <row r="11" customFormat="false" ht="5.25" hidden="false" customHeight="true" outlineLevel="0" collapsed="false">
      <c r="B11" s="4"/>
      <c r="C11" s="4"/>
      <c r="D11" s="4"/>
      <c r="E11" s="4"/>
      <c r="F11" s="3"/>
    </row>
    <row r="12" customFormat="false" ht="21" hidden="false" customHeight="true" outlineLevel="0" collapsed="false">
      <c r="B12" s="5" t="s">
        <v>6</v>
      </c>
      <c r="C12" s="5"/>
      <c r="D12" s="5"/>
      <c r="E12" s="5"/>
      <c r="F12" s="3"/>
    </row>
    <row r="13" customFormat="false" ht="5.25" hidden="false" customHeight="true" outlineLevel="0" collapsed="false">
      <c r="B13" s="6"/>
      <c r="C13" s="6"/>
      <c r="D13" s="6"/>
      <c r="E13" s="6"/>
      <c r="F13" s="3"/>
    </row>
    <row r="14" customFormat="false" ht="21" hidden="false" customHeight="true" outlineLevel="0" collapsed="false">
      <c r="B14" s="7" t="s">
        <v>7</v>
      </c>
      <c r="C14" s="7"/>
      <c r="D14" s="7"/>
      <c r="E14" s="7"/>
      <c r="F14" s="3"/>
    </row>
    <row r="15" customFormat="false" ht="15" hidden="false" customHeight="true" outlineLevel="0" collapsed="false"/>
    <row r="16" customFormat="false" ht="21" hidden="false" customHeight="true" outlineLevel="0" collapsed="false">
      <c r="B16" s="5" t="s">
        <v>8</v>
      </c>
      <c r="C16" s="5"/>
      <c r="D16" s="5"/>
      <c r="E16" s="5"/>
    </row>
    <row r="17" customFormat="false" ht="5.25" hidden="false" customHeight="true" outlineLevel="0" collapsed="false">
      <c r="B17" s="6"/>
      <c r="C17" s="6"/>
      <c r="D17" s="6"/>
      <c r="E17" s="6"/>
    </row>
    <row r="18" customFormat="false" ht="21" hidden="false" customHeight="true" outlineLevel="0" collapsed="false">
      <c r="B18" s="8" t="s">
        <v>9</v>
      </c>
      <c r="C18" s="9" t="s">
        <v>10</v>
      </c>
      <c r="D18" s="9"/>
      <c r="E18" s="10" t="s">
        <v>11</v>
      </c>
    </row>
    <row r="19" customFormat="false" ht="21" hidden="false" customHeight="true" outlineLevel="0" collapsed="false">
      <c r="B19" s="11" t="s">
        <v>12</v>
      </c>
      <c r="C19" s="11" t="s">
        <v>13</v>
      </c>
      <c r="D19" s="11"/>
      <c r="E19" s="12" t="n">
        <v>0.04</v>
      </c>
    </row>
    <row r="20" customFormat="false" ht="21" hidden="false" customHeight="true" outlineLevel="0" collapsed="false">
      <c r="B20" s="11" t="s">
        <v>14</v>
      </c>
      <c r="C20" s="11" t="s">
        <v>15</v>
      </c>
      <c r="D20" s="11"/>
      <c r="E20" s="12" t="n">
        <v>0.008</v>
      </c>
    </row>
    <row r="21" customFormat="false" ht="21" hidden="false" customHeight="true" outlineLevel="0" collapsed="false">
      <c r="B21" s="11" t="s">
        <v>16</v>
      </c>
      <c r="C21" s="11" t="s">
        <v>17</v>
      </c>
      <c r="D21" s="11"/>
      <c r="E21" s="12" t="n">
        <v>0.0127</v>
      </c>
    </row>
    <row r="22" customFormat="false" ht="21" hidden="false" customHeight="true" outlineLevel="0" collapsed="false">
      <c r="B22" s="11" t="s">
        <v>18</v>
      </c>
      <c r="C22" s="11" t="s">
        <v>19</v>
      </c>
      <c r="D22" s="11"/>
      <c r="E22" s="12" t="n">
        <v>0.0123</v>
      </c>
    </row>
    <row r="23" customFormat="false" ht="21" hidden="false" customHeight="true" outlineLevel="0" collapsed="false">
      <c r="B23" s="11" t="s">
        <v>20</v>
      </c>
      <c r="C23" s="11" t="s">
        <v>21</v>
      </c>
      <c r="D23" s="11"/>
      <c r="E23" s="12" t="n">
        <v>0.074</v>
      </c>
    </row>
    <row r="24" customFormat="false" ht="21" hidden="false" customHeight="true" outlineLevel="0" collapsed="false">
      <c r="B24" s="11" t="s">
        <v>22</v>
      </c>
      <c r="C24" s="11" t="s">
        <v>23</v>
      </c>
      <c r="D24" s="11" t="s">
        <v>24</v>
      </c>
      <c r="E24" s="12" t="n">
        <v>0.0065</v>
      </c>
    </row>
    <row r="25" customFormat="false" ht="21" hidden="false" customHeight="true" outlineLevel="0" collapsed="false">
      <c r="B25" s="11"/>
      <c r="C25" s="11"/>
      <c r="D25" s="11" t="s">
        <v>25</v>
      </c>
      <c r="E25" s="12" t="n">
        <v>0.03</v>
      </c>
    </row>
    <row r="26" customFormat="false" ht="21" hidden="false" customHeight="true" outlineLevel="0" collapsed="false">
      <c r="B26" s="11"/>
      <c r="C26" s="11"/>
      <c r="D26" s="11" t="s">
        <v>26</v>
      </c>
      <c r="E26" s="12" t="n">
        <v>0.03</v>
      </c>
    </row>
    <row r="27" customFormat="false" ht="21" hidden="false" customHeight="true" outlineLevel="0" collapsed="false">
      <c r="B27" s="11"/>
      <c r="C27" s="11"/>
      <c r="D27" s="13" t="s">
        <v>27</v>
      </c>
      <c r="E27" s="14" t="n">
        <v>0.027</v>
      </c>
    </row>
    <row r="28" customFormat="false" ht="21" hidden="false" customHeight="true" outlineLevel="0" collapsed="false">
      <c r="B28" s="15"/>
      <c r="C28" s="15"/>
      <c r="D28" s="16" t="s">
        <v>28</v>
      </c>
      <c r="E28" s="17" t="n">
        <f aca="false">ROUND((((1+E19+E20+E21)*(1+E22)*(1+E23))/(1-(E24+E25+E26+E27))-1),4)</f>
        <v>0.2721</v>
      </c>
    </row>
    <row r="29" customFormat="false" ht="15" hidden="false" customHeight="true" outlineLevel="0" collapsed="false"/>
    <row r="30" customFormat="false" ht="21" hidden="false" customHeight="true" outlineLevel="0" collapsed="false">
      <c r="B30" s="5" t="s">
        <v>29</v>
      </c>
      <c r="C30" s="5"/>
      <c r="D30" s="5"/>
      <c r="E30" s="5"/>
    </row>
    <row r="31" customFormat="false" ht="5.25" hidden="false" customHeight="true" outlineLevel="0" collapsed="false">
      <c r="B31" s="6"/>
      <c r="C31" s="6"/>
      <c r="D31" s="6"/>
      <c r="E31" s="6"/>
    </row>
    <row r="32" customFormat="false" ht="21" hidden="false" customHeight="true" outlineLevel="0" collapsed="false">
      <c r="B32" s="8" t="s">
        <v>9</v>
      </c>
      <c r="C32" s="9" t="s">
        <v>10</v>
      </c>
      <c r="D32" s="9"/>
      <c r="E32" s="10" t="s">
        <v>11</v>
      </c>
    </row>
    <row r="33" customFormat="false" ht="21" hidden="false" customHeight="true" outlineLevel="0" collapsed="false">
      <c r="B33" s="11" t="s">
        <v>12</v>
      </c>
      <c r="C33" s="11" t="s">
        <v>13</v>
      </c>
      <c r="D33" s="11"/>
      <c r="E33" s="12" t="n">
        <v>0.04</v>
      </c>
    </row>
    <row r="34" customFormat="false" ht="21" hidden="false" customHeight="true" outlineLevel="0" collapsed="false">
      <c r="B34" s="11" t="s">
        <v>14</v>
      </c>
      <c r="C34" s="11" t="s">
        <v>15</v>
      </c>
      <c r="D34" s="11"/>
      <c r="E34" s="12" t="n">
        <v>0.008</v>
      </c>
    </row>
    <row r="35" customFormat="false" ht="21" hidden="false" customHeight="true" outlineLevel="0" collapsed="false">
      <c r="B35" s="11" t="s">
        <v>16</v>
      </c>
      <c r="C35" s="11" t="s">
        <v>17</v>
      </c>
      <c r="D35" s="11"/>
      <c r="E35" s="12" t="n">
        <v>0.0127</v>
      </c>
    </row>
    <row r="36" customFormat="false" ht="21" hidden="false" customHeight="true" outlineLevel="0" collapsed="false">
      <c r="B36" s="11" t="s">
        <v>18</v>
      </c>
      <c r="C36" s="11" t="s">
        <v>19</v>
      </c>
      <c r="D36" s="11"/>
      <c r="E36" s="12" t="n">
        <v>0.0123</v>
      </c>
    </row>
    <row r="37" customFormat="false" ht="21" hidden="false" customHeight="true" outlineLevel="0" collapsed="false">
      <c r="B37" s="18" t="s">
        <v>20</v>
      </c>
      <c r="C37" s="18" t="s">
        <v>21</v>
      </c>
      <c r="D37" s="18"/>
      <c r="E37" s="12" t="n">
        <v>0.074</v>
      </c>
    </row>
    <row r="38" customFormat="false" ht="21" hidden="false" customHeight="true" outlineLevel="0" collapsed="false">
      <c r="B38" s="11" t="s">
        <v>22</v>
      </c>
      <c r="C38" s="11" t="s">
        <v>23</v>
      </c>
      <c r="D38" s="19" t="s">
        <v>24</v>
      </c>
      <c r="E38" s="12" t="n">
        <v>0.0065</v>
      </c>
    </row>
    <row r="39" customFormat="false" ht="21" hidden="false" customHeight="true" outlineLevel="0" collapsed="false">
      <c r="B39" s="11"/>
      <c r="C39" s="11"/>
      <c r="D39" s="19" t="s">
        <v>25</v>
      </c>
      <c r="E39" s="12" t="n">
        <v>0.03</v>
      </c>
    </row>
    <row r="40" customFormat="false" ht="21" hidden="false" customHeight="true" outlineLevel="0" collapsed="false">
      <c r="B40" s="11"/>
      <c r="C40" s="11"/>
      <c r="D40" s="19" t="s">
        <v>26</v>
      </c>
      <c r="E40" s="12" t="n">
        <v>0.05</v>
      </c>
    </row>
    <row r="41" customFormat="false" ht="21" hidden="false" customHeight="true" outlineLevel="0" collapsed="false">
      <c r="B41" s="11"/>
      <c r="C41" s="11"/>
      <c r="D41" s="20" t="s">
        <v>27</v>
      </c>
      <c r="E41" s="21" t="n">
        <v>0.027</v>
      </c>
    </row>
    <row r="42" customFormat="false" ht="21" hidden="false" customHeight="true" outlineLevel="0" collapsed="false">
      <c r="B42" s="15"/>
      <c r="C42" s="15"/>
      <c r="D42" s="22" t="s">
        <v>28</v>
      </c>
      <c r="E42" s="17" t="n">
        <f aca="false">ROUND((((1+E33+E34+E35)*(1+E36)*(1+E37))/(1-(E38+E39+E40+E41))-1),4)</f>
        <v>0.3009</v>
      </c>
    </row>
    <row r="43" customFormat="false" ht="15" hidden="false" customHeight="true" outlineLevel="0" collapsed="false"/>
    <row r="44" customFormat="false" ht="15" hidden="false" customHeight="true" outlineLevel="0" collapsed="false">
      <c r="B44" s="23" t="s">
        <v>30</v>
      </c>
      <c r="C44" s="23" t="s">
        <v>31</v>
      </c>
      <c r="D44" s="23"/>
      <c r="E44" s="23" t="s">
        <v>32</v>
      </c>
    </row>
    <row r="45" customFormat="false" ht="15" hidden="false" customHeight="true" outlineLevel="0" collapsed="false">
      <c r="B45" s="24" t="s">
        <v>33</v>
      </c>
      <c r="C45" s="25" t="s">
        <v>34</v>
      </c>
      <c r="D45" s="25"/>
      <c r="E45" s="26" t="n">
        <f aca="false">E28</f>
        <v>0.2721</v>
      </c>
    </row>
    <row r="46" customFormat="false" ht="15" hidden="false" customHeight="true" outlineLevel="0" collapsed="false">
      <c r="B46" s="24" t="s">
        <v>35</v>
      </c>
      <c r="C46" s="25" t="s">
        <v>36</v>
      </c>
      <c r="D46" s="25"/>
      <c r="E46" s="26" t="n">
        <f aca="false">E42</f>
        <v>0.3009</v>
      </c>
    </row>
    <row r="47" customFormat="false" ht="36.1" hidden="false" customHeight="true" outlineLevel="0" collapsed="false">
      <c r="B47" s="27" t="s">
        <v>37</v>
      </c>
      <c r="C47" s="27"/>
      <c r="D47" s="27"/>
      <c r="E47" s="27"/>
    </row>
    <row r="48" customFormat="false" ht="21" hidden="false" customHeight="true" outlineLevel="0" collapsed="false">
      <c r="B48" s="28" t="s">
        <v>38</v>
      </c>
      <c r="C48" s="28"/>
      <c r="D48" s="28"/>
      <c r="E48" s="28"/>
    </row>
    <row r="49" customFormat="false" ht="5.25" hidden="false" customHeight="true" outlineLevel="0" collapsed="false">
      <c r="B49" s="6"/>
      <c r="C49" s="6"/>
      <c r="D49" s="6"/>
      <c r="E49" s="6"/>
    </row>
    <row r="50" customFormat="false" ht="21" hidden="false" customHeight="true" outlineLevel="0" collapsed="false">
      <c r="B50" s="29" t="s">
        <v>39</v>
      </c>
    </row>
    <row r="51" customFormat="false" ht="50.25" hidden="false" customHeight="true" outlineLevel="0" collapsed="false">
      <c r="B51" s="30" t="s">
        <v>40</v>
      </c>
      <c r="C51" s="30"/>
      <c r="D51" s="30"/>
      <c r="E51" s="30"/>
    </row>
    <row r="52" customFormat="false" ht="21" hidden="false" customHeight="true" outlineLevel="0" collapsed="false">
      <c r="B52" s="29" t="s">
        <v>41</v>
      </c>
    </row>
    <row r="53" customFormat="false" ht="35.25" hidden="false" customHeight="true" outlineLevel="0" collapsed="false">
      <c r="B53" s="30" t="s">
        <v>42</v>
      </c>
      <c r="C53" s="30"/>
      <c r="D53" s="30"/>
      <c r="E53" s="30"/>
    </row>
  </sheetData>
  <mergeCells count="35">
    <mergeCell ref="B5:E5"/>
    <mergeCell ref="B6:E6"/>
    <mergeCell ref="B7:E7"/>
    <mergeCell ref="B8:E8"/>
    <mergeCell ref="B9:E9"/>
    <mergeCell ref="B10:E10"/>
    <mergeCell ref="B12:E12"/>
    <mergeCell ref="B14:E14"/>
    <mergeCell ref="B16:E16"/>
    <mergeCell ref="C18:D18"/>
    <mergeCell ref="C19:D19"/>
    <mergeCell ref="C20:D20"/>
    <mergeCell ref="C21:D21"/>
    <mergeCell ref="C22:D22"/>
    <mergeCell ref="C23:D23"/>
    <mergeCell ref="B24:B27"/>
    <mergeCell ref="C24:C27"/>
    <mergeCell ref="B28:C28"/>
    <mergeCell ref="B30:E30"/>
    <mergeCell ref="C32:D32"/>
    <mergeCell ref="C33:D33"/>
    <mergeCell ref="C34:D34"/>
    <mergeCell ref="C35:D35"/>
    <mergeCell ref="C36:D36"/>
    <mergeCell ref="C37:D37"/>
    <mergeCell ref="B38:B41"/>
    <mergeCell ref="C38:C41"/>
    <mergeCell ref="B42:C42"/>
    <mergeCell ref="C44:D44"/>
    <mergeCell ref="C45:D45"/>
    <mergeCell ref="C46:D46"/>
    <mergeCell ref="B47:E47"/>
    <mergeCell ref="B48:E48"/>
    <mergeCell ref="B51:E51"/>
    <mergeCell ref="B53:E53"/>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P194"/>
  <sheetViews>
    <sheetView showFormulas="false" showGridLines="false" showRowColHeaders="true" showZeros="true" rightToLeft="false" tabSelected="false" showOutlineSymbols="true" defaultGridColor="true" view="normal" topLeftCell="A109" colorId="64" zoomScale="75" zoomScaleNormal="75" zoomScalePageLayoutView="100" workbookViewId="0">
      <selection pane="topLeft" activeCell="B135" activeCellId="0" sqref="B135"/>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21"/>
    <col collapsed="false" customWidth="true" hidden="false" outlineLevel="0" max="3" min="3" style="1" width="52.86"/>
    <col collapsed="false" customWidth="true" hidden="false" outlineLevel="0" max="4" min="4" style="1" width="19.86"/>
    <col collapsed="false" customWidth="true" hidden="false" outlineLevel="0" max="13" min="5" style="1" width="24.71"/>
    <col collapsed="false" customWidth="false" hidden="false" outlineLevel="0" max="16384" min="14" style="1" width="9.14"/>
  </cols>
  <sheetData>
    <row r="1" customFormat="false" ht="14.25" hidden="false" customHeight="true" outlineLevel="0" collapsed="false"/>
    <row r="5" customFormat="false" ht="21" hidden="false" customHeight="true" outlineLevel="0" collapsed="false">
      <c r="B5" s="2" t="s">
        <v>0</v>
      </c>
      <c r="C5" s="2"/>
      <c r="D5" s="2"/>
      <c r="E5" s="2"/>
      <c r="F5" s="2"/>
      <c r="G5" s="2"/>
      <c r="H5" s="2"/>
      <c r="I5" s="2"/>
      <c r="J5" s="2"/>
      <c r="K5" s="2"/>
      <c r="L5" s="2"/>
      <c r="M5" s="2"/>
      <c r="N5" s="3"/>
      <c r="O5" s="3"/>
      <c r="P5" s="3"/>
    </row>
    <row r="6" customFormat="false" ht="17.25" hidden="false" customHeight="true" outlineLevel="0" collapsed="false">
      <c r="B6" s="2" t="s">
        <v>1</v>
      </c>
      <c r="C6" s="2"/>
      <c r="D6" s="2"/>
      <c r="E6" s="2"/>
      <c r="F6" s="2"/>
      <c r="G6" s="2"/>
      <c r="H6" s="2"/>
      <c r="I6" s="2"/>
      <c r="J6" s="2"/>
      <c r="K6" s="2"/>
      <c r="L6" s="2"/>
      <c r="M6" s="2"/>
      <c r="N6" s="3"/>
      <c r="O6" s="3"/>
      <c r="P6" s="3"/>
    </row>
    <row r="7" customFormat="false" ht="17.25" hidden="false" customHeight="true" outlineLevel="0" collapsed="false">
      <c r="B7" s="2" t="s">
        <v>2</v>
      </c>
      <c r="C7" s="2"/>
      <c r="D7" s="2"/>
      <c r="E7" s="2"/>
      <c r="F7" s="2"/>
      <c r="G7" s="2"/>
      <c r="H7" s="2"/>
      <c r="I7" s="2"/>
      <c r="J7" s="2"/>
      <c r="K7" s="2"/>
      <c r="L7" s="2"/>
      <c r="M7" s="2"/>
      <c r="N7" s="3"/>
      <c r="O7" s="3"/>
      <c r="P7" s="3"/>
    </row>
    <row r="8" customFormat="false" ht="17.25" hidden="false" customHeight="true" outlineLevel="0" collapsed="false">
      <c r="B8" s="2" t="s">
        <v>3</v>
      </c>
      <c r="C8" s="2"/>
      <c r="D8" s="2"/>
      <c r="E8" s="2"/>
      <c r="F8" s="2"/>
      <c r="G8" s="2"/>
      <c r="H8" s="2"/>
      <c r="I8" s="2"/>
      <c r="J8" s="2"/>
      <c r="K8" s="2"/>
      <c r="L8" s="2"/>
      <c r="M8" s="2"/>
      <c r="N8" s="3"/>
      <c r="O8" s="3"/>
      <c r="P8" s="3"/>
    </row>
    <row r="9" customFormat="false" ht="17.25" hidden="false" customHeight="true" outlineLevel="0" collapsed="false">
      <c r="B9" s="2" t="s">
        <v>4</v>
      </c>
      <c r="C9" s="2"/>
      <c r="D9" s="2"/>
      <c r="E9" s="2"/>
      <c r="F9" s="2"/>
      <c r="G9" s="2"/>
      <c r="H9" s="2"/>
      <c r="I9" s="2"/>
      <c r="J9" s="2"/>
      <c r="K9" s="2"/>
      <c r="L9" s="2"/>
      <c r="M9" s="2"/>
      <c r="N9" s="3"/>
      <c r="O9" s="3"/>
      <c r="P9" s="3"/>
    </row>
    <row r="10" customFormat="false" ht="17.25" hidden="false" customHeight="true" outlineLevel="0" collapsed="false">
      <c r="B10" s="31" t="s">
        <v>5</v>
      </c>
      <c r="C10" s="31"/>
      <c r="D10" s="31"/>
      <c r="E10" s="31"/>
      <c r="F10" s="31"/>
      <c r="G10" s="31"/>
      <c r="H10" s="31"/>
      <c r="I10" s="31"/>
      <c r="J10" s="31"/>
      <c r="K10" s="31"/>
      <c r="L10" s="31"/>
      <c r="M10" s="31"/>
      <c r="N10" s="3"/>
      <c r="O10" s="3"/>
      <c r="P10" s="3"/>
    </row>
    <row r="11" customFormat="false" ht="39" hidden="false" customHeight="true" outlineLevel="0" collapsed="false">
      <c r="B11" s="32" t="s">
        <v>43</v>
      </c>
      <c r="C11" s="32"/>
      <c r="D11" s="32"/>
      <c r="E11" s="32"/>
      <c r="F11" s="32"/>
      <c r="G11" s="32"/>
      <c r="H11" s="32"/>
      <c r="I11" s="32"/>
      <c r="J11" s="32"/>
      <c r="K11" s="32"/>
      <c r="L11" s="32"/>
      <c r="M11" s="32"/>
      <c r="N11" s="3"/>
      <c r="O11" s="3"/>
      <c r="P11" s="3"/>
    </row>
    <row r="12" customFormat="false" ht="5.25" hidden="false" customHeight="true" outlineLevel="0" collapsed="false">
      <c r="B12" s="4"/>
      <c r="C12" s="4"/>
      <c r="D12" s="4"/>
      <c r="E12" s="4"/>
      <c r="F12" s="4"/>
      <c r="G12" s="4"/>
      <c r="H12" s="4"/>
      <c r="I12" s="4"/>
      <c r="J12" s="4"/>
      <c r="K12" s="4"/>
      <c r="L12" s="4"/>
      <c r="M12" s="4"/>
      <c r="N12" s="3"/>
      <c r="O12" s="3"/>
      <c r="P12" s="3"/>
    </row>
    <row r="13" customFormat="false" ht="21" hidden="false" customHeight="true" outlineLevel="0" collapsed="false">
      <c r="B13" s="5" t="s">
        <v>44</v>
      </c>
      <c r="C13" s="5"/>
      <c r="D13" s="5"/>
      <c r="E13" s="5"/>
      <c r="F13" s="5"/>
      <c r="G13" s="5"/>
      <c r="H13" s="5"/>
      <c r="I13" s="5"/>
      <c r="J13" s="5"/>
      <c r="K13" s="5"/>
      <c r="L13" s="5"/>
      <c r="M13" s="5"/>
      <c r="N13" s="3"/>
      <c r="O13" s="3"/>
      <c r="P13" s="3"/>
    </row>
    <row r="14" customFormat="false" ht="5.25" hidden="false" customHeight="true" outlineLevel="0" collapsed="false">
      <c r="B14" s="6"/>
      <c r="C14" s="6"/>
      <c r="D14" s="6"/>
      <c r="E14" s="6"/>
      <c r="F14" s="6"/>
      <c r="G14" s="6"/>
      <c r="H14" s="6"/>
      <c r="I14" s="6"/>
      <c r="J14" s="6"/>
      <c r="K14" s="6"/>
      <c r="L14" s="6"/>
      <c r="M14" s="6"/>
      <c r="N14" s="3"/>
      <c r="O14" s="3"/>
      <c r="P14" s="3"/>
    </row>
    <row r="15" customFormat="false" ht="21" hidden="false" customHeight="true" outlineLevel="0" collapsed="false">
      <c r="B15" s="33" t="s">
        <v>45</v>
      </c>
      <c r="C15" s="33"/>
      <c r="D15" s="33"/>
      <c r="E15" s="33"/>
      <c r="F15" s="33"/>
      <c r="G15" s="33"/>
      <c r="H15" s="33"/>
      <c r="I15" s="33"/>
      <c r="J15" s="33"/>
      <c r="K15" s="33"/>
      <c r="L15" s="33"/>
      <c r="M15" s="33"/>
      <c r="N15" s="3"/>
      <c r="O15" s="3"/>
      <c r="P15" s="3"/>
    </row>
    <row r="16" customFormat="false" ht="15" hidden="false" customHeight="true" outlineLevel="0" collapsed="false"/>
    <row r="17" customFormat="false" ht="21" hidden="false" customHeight="true" outlineLevel="0" collapsed="false">
      <c r="B17" s="28" t="s">
        <v>46</v>
      </c>
      <c r="C17" s="28"/>
      <c r="D17" s="28"/>
      <c r="E17" s="28"/>
      <c r="F17" s="28"/>
      <c r="G17" s="28"/>
      <c r="H17" s="28"/>
      <c r="I17" s="28"/>
      <c r="J17" s="28"/>
      <c r="K17" s="28"/>
      <c r="L17" s="28"/>
      <c r="M17" s="28"/>
    </row>
    <row r="18" customFormat="false" ht="5.25" hidden="false" customHeight="true" outlineLevel="0" collapsed="false">
      <c r="B18" s="6"/>
      <c r="C18" s="6"/>
      <c r="D18" s="6"/>
      <c r="E18" s="6"/>
      <c r="F18" s="6"/>
      <c r="G18" s="6"/>
      <c r="H18" s="6"/>
      <c r="I18" s="6"/>
      <c r="J18" s="6"/>
      <c r="K18" s="6"/>
      <c r="L18" s="6"/>
      <c r="M18" s="6"/>
    </row>
    <row r="19" customFormat="false" ht="21" hidden="false" customHeight="true" outlineLevel="0" collapsed="false">
      <c r="B19" s="11" t="s">
        <v>47</v>
      </c>
      <c r="C19" s="11" t="s">
        <v>48</v>
      </c>
      <c r="D19" s="34" t="n">
        <v>12</v>
      </c>
      <c r="E19" s="11"/>
      <c r="F19" s="11" t="s">
        <v>49</v>
      </c>
      <c r="G19" s="11" t="s">
        <v>50</v>
      </c>
      <c r="H19" s="34" t="n">
        <v>44</v>
      </c>
      <c r="I19" s="11"/>
      <c r="J19" s="11" t="s">
        <v>51</v>
      </c>
      <c r="K19" s="11" t="s">
        <v>52</v>
      </c>
      <c r="L19" s="11"/>
      <c r="M19" s="12" t="n">
        <v>0.06</v>
      </c>
    </row>
    <row r="20" customFormat="false" ht="21" hidden="false" customHeight="true" outlineLevel="0" collapsed="false">
      <c r="B20" s="11" t="s">
        <v>53</v>
      </c>
      <c r="C20" s="11" t="s">
        <v>54</v>
      </c>
      <c r="D20" s="34" t="n">
        <v>365</v>
      </c>
      <c r="E20" s="11"/>
      <c r="F20" s="11" t="s">
        <v>55</v>
      </c>
      <c r="G20" s="11" t="s">
        <v>56</v>
      </c>
      <c r="H20" s="35" t="n">
        <v>4.35</v>
      </c>
      <c r="I20" s="11"/>
      <c r="J20" s="11" t="s">
        <v>57</v>
      </c>
      <c r="K20" s="11" t="s">
        <v>58</v>
      </c>
      <c r="L20" s="11"/>
      <c r="M20" s="12" t="n">
        <v>0</v>
      </c>
    </row>
    <row r="21" customFormat="false" ht="21" hidden="false" customHeight="true" outlineLevel="0" collapsed="false">
      <c r="B21" s="11" t="s">
        <v>59</v>
      </c>
      <c r="C21" s="11" t="s">
        <v>60</v>
      </c>
      <c r="D21" s="34" t="n">
        <v>30</v>
      </c>
      <c r="E21" s="11"/>
      <c r="F21" s="11" t="s">
        <v>61</v>
      </c>
      <c r="G21" s="11" t="s">
        <v>62</v>
      </c>
      <c r="H21" s="35" t="n">
        <v>3.9</v>
      </c>
      <c r="I21" s="11"/>
      <c r="J21" s="11" t="s">
        <v>63</v>
      </c>
      <c r="K21" s="11" t="s">
        <v>64</v>
      </c>
      <c r="L21" s="11"/>
      <c r="M21" s="12" t="n">
        <v>0</v>
      </c>
    </row>
    <row r="22" customFormat="false" ht="15" hidden="false" customHeight="true" outlineLevel="0" collapsed="false"/>
    <row r="23" customFormat="false" ht="21" hidden="false" customHeight="true" outlineLevel="0" collapsed="false">
      <c r="B23" s="28" t="s">
        <v>65</v>
      </c>
      <c r="C23" s="28"/>
      <c r="D23" s="28"/>
      <c r="E23" s="28"/>
      <c r="F23" s="28"/>
      <c r="G23" s="28"/>
      <c r="H23" s="28"/>
      <c r="I23" s="28"/>
      <c r="J23" s="28"/>
      <c r="K23" s="28"/>
      <c r="L23" s="28"/>
      <c r="M23" s="28"/>
    </row>
    <row r="24" s="36" customFormat="true" ht="5.25" hidden="false" customHeight="true" outlineLevel="0" collapsed="false">
      <c r="B24" s="6"/>
      <c r="C24" s="6"/>
      <c r="D24" s="6"/>
      <c r="E24" s="6"/>
      <c r="F24" s="6"/>
      <c r="G24" s="6"/>
      <c r="H24" s="6"/>
      <c r="I24" s="6"/>
      <c r="J24" s="6"/>
      <c r="K24" s="6"/>
      <c r="L24" s="6"/>
      <c r="M24" s="6"/>
    </row>
    <row r="25" customFormat="false" ht="21" hidden="false" customHeight="true" outlineLevel="0" collapsed="false">
      <c r="B25" s="16" t="str">
        <f aca="false">$B$33</f>
        <v>Item</v>
      </c>
      <c r="C25" s="16" t="str">
        <f aca="false">$C$33</f>
        <v>Composição</v>
      </c>
      <c r="D25" s="37"/>
      <c r="E25" s="16" t="s">
        <v>66</v>
      </c>
      <c r="F25" s="16" t="s">
        <v>67</v>
      </c>
      <c r="G25" s="16" t="s">
        <v>68</v>
      </c>
      <c r="H25" s="16" t="s">
        <v>69</v>
      </c>
      <c r="I25" s="16" t="s">
        <v>70</v>
      </c>
      <c r="J25" s="16" t="s">
        <v>71</v>
      </c>
      <c r="K25" s="16" t="s">
        <v>72</v>
      </c>
      <c r="L25" s="16" t="s">
        <v>73</v>
      </c>
      <c r="M25" s="16" t="s">
        <v>74</v>
      </c>
    </row>
    <row r="26" customFormat="false" ht="21" hidden="false" customHeight="true" outlineLevel="0" collapsed="false">
      <c r="B26" s="38" t="s">
        <v>47</v>
      </c>
      <c r="C26" s="38" t="s">
        <v>75</v>
      </c>
      <c r="D26" s="39"/>
      <c r="E26" s="38" t="s">
        <v>76</v>
      </c>
      <c r="F26" s="38" t="s">
        <v>77</v>
      </c>
      <c r="G26" s="38" t="s">
        <v>78</v>
      </c>
      <c r="H26" s="38" t="n">
        <v>7321</v>
      </c>
      <c r="I26" s="38" t="s">
        <v>79</v>
      </c>
      <c r="J26" s="38" t="s">
        <v>77</v>
      </c>
      <c r="K26" s="38" t="s">
        <v>78</v>
      </c>
      <c r="L26" s="38" t="n">
        <v>7321</v>
      </c>
      <c r="M26" s="38" t="s">
        <v>79</v>
      </c>
    </row>
    <row r="27" customFormat="false" ht="21" hidden="false" customHeight="true" outlineLevel="0" collapsed="false">
      <c r="B27" s="11" t="s">
        <v>53</v>
      </c>
      <c r="C27" s="11" t="s">
        <v>80</v>
      </c>
      <c r="D27" s="40"/>
      <c r="E27" s="35" t="n">
        <v>10302</v>
      </c>
      <c r="F27" s="35" t="n">
        <v>4359.29</v>
      </c>
      <c r="G27" s="35" t="n">
        <v>2341.82</v>
      </c>
      <c r="H27" s="35" t="n">
        <v>2344.39</v>
      </c>
      <c r="I27" s="35" t="n">
        <v>1745.27</v>
      </c>
      <c r="J27" s="35" t="n">
        <v>4359.29</v>
      </c>
      <c r="K27" s="35" t="n">
        <v>2341.82</v>
      </c>
      <c r="L27" s="35" t="n">
        <v>2344.39</v>
      </c>
      <c r="M27" s="35" t="n">
        <v>1745.27</v>
      </c>
    </row>
    <row r="28" customFormat="false" ht="21" hidden="false" customHeight="false" outlineLevel="0" collapsed="false">
      <c r="B28" s="11" t="s">
        <v>59</v>
      </c>
      <c r="C28" s="11" t="s">
        <v>81</v>
      </c>
      <c r="D28" s="40"/>
      <c r="E28" s="41" t="s">
        <v>82</v>
      </c>
      <c r="F28" s="41" t="s">
        <v>83</v>
      </c>
      <c r="G28" s="41" t="s">
        <v>83</v>
      </c>
      <c r="H28" s="41" t="s">
        <v>83</v>
      </c>
      <c r="I28" s="41" t="s">
        <v>83</v>
      </c>
      <c r="J28" s="41" t="s">
        <v>83</v>
      </c>
      <c r="K28" s="41" t="s">
        <v>83</v>
      </c>
      <c r="L28" s="41" t="s">
        <v>83</v>
      </c>
      <c r="M28" s="41" t="s">
        <v>83</v>
      </c>
    </row>
    <row r="29" customFormat="false" ht="21" hidden="false" customHeight="true" outlineLevel="0" collapsed="false">
      <c r="B29" s="42" t="s">
        <v>84</v>
      </c>
      <c r="C29" s="43"/>
      <c r="D29" s="43"/>
      <c r="E29" s="43"/>
      <c r="F29" s="43"/>
      <c r="G29" s="43"/>
      <c r="H29" s="43"/>
      <c r="I29" s="43"/>
      <c r="J29" s="43"/>
      <c r="K29" s="43"/>
      <c r="L29" s="43"/>
      <c r="M29" s="44"/>
    </row>
    <row r="30" customFormat="false" ht="15" hidden="false" customHeight="true" outlineLevel="0" collapsed="false"/>
    <row r="31" customFormat="false" ht="21" hidden="false" customHeight="true" outlineLevel="0" collapsed="false">
      <c r="B31" s="28" t="s">
        <v>85</v>
      </c>
      <c r="C31" s="28"/>
      <c r="D31" s="28"/>
      <c r="E31" s="28"/>
      <c r="F31" s="28"/>
      <c r="G31" s="28"/>
      <c r="H31" s="28"/>
      <c r="I31" s="28"/>
      <c r="J31" s="28"/>
      <c r="K31" s="28"/>
      <c r="L31" s="28"/>
      <c r="M31" s="28"/>
    </row>
    <row r="32" s="36" customFormat="true" ht="5.25" hidden="false" customHeight="true" outlineLevel="0" collapsed="false">
      <c r="B32" s="6"/>
      <c r="C32" s="6"/>
      <c r="D32" s="6"/>
      <c r="E32" s="6"/>
      <c r="F32" s="6"/>
      <c r="G32" s="6"/>
      <c r="H32" s="6"/>
      <c r="I32" s="6"/>
      <c r="J32" s="6"/>
      <c r="K32" s="6"/>
      <c r="L32" s="6"/>
      <c r="M32" s="6"/>
    </row>
    <row r="33" customFormat="false" ht="21" hidden="false" customHeight="true" outlineLevel="0" collapsed="false">
      <c r="B33" s="16" t="s">
        <v>86</v>
      </c>
      <c r="C33" s="16" t="s">
        <v>9</v>
      </c>
      <c r="D33" s="16" t="s">
        <v>11</v>
      </c>
      <c r="E33" s="16" t="str">
        <f aca="false">$E$25</f>
        <v>Eng. Civil / Arquiteto</v>
      </c>
      <c r="F33" s="16" t="str">
        <f aca="false">F25</f>
        <v>Encarregado GVL</v>
      </c>
      <c r="G33" s="16" t="str">
        <f aca="false">G25</f>
        <v>Oficial GVL</v>
      </c>
      <c r="H33" s="16" t="str">
        <f aca="false">H25</f>
        <v>Eletricista GVL</v>
      </c>
      <c r="I33" s="16" t="str">
        <f aca="false">I25</f>
        <v>Auxiliar GVL</v>
      </c>
      <c r="J33" s="16" t="str">
        <f aca="false">J25</f>
        <v>Encarregado TEO</v>
      </c>
      <c r="K33" s="16" t="str">
        <f aca="false">K25</f>
        <v>Oficial TEO</v>
      </c>
      <c r="L33" s="16" t="str">
        <f aca="false">L25</f>
        <v>Eletricista TEO</v>
      </c>
      <c r="M33" s="16" t="str">
        <f aca="false">M25</f>
        <v>Auxiliar TEO</v>
      </c>
    </row>
    <row r="34" customFormat="false" ht="21" hidden="false" customHeight="true" outlineLevel="0" collapsed="false">
      <c r="B34" s="38" t="s">
        <v>47</v>
      </c>
      <c r="C34" s="38" t="s">
        <v>87</v>
      </c>
      <c r="D34" s="38" t="s">
        <v>88</v>
      </c>
      <c r="E34" s="45" t="n">
        <f aca="false">E27</f>
        <v>10302</v>
      </c>
      <c r="F34" s="45" t="n">
        <f aca="false">F27</f>
        <v>4359.29</v>
      </c>
      <c r="G34" s="45" t="n">
        <f aca="false">G27</f>
        <v>2341.82</v>
      </c>
      <c r="H34" s="45" t="n">
        <f aca="false">H27</f>
        <v>2344.39</v>
      </c>
      <c r="I34" s="45" t="n">
        <f aca="false">I27</f>
        <v>1745.27</v>
      </c>
      <c r="J34" s="45" t="n">
        <f aca="false">J27</f>
        <v>4359.29</v>
      </c>
      <c r="K34" s="45" t="n">
        <f aca="false">K27</f>
        <v>2341.82</v>
      </c>
      <c r="L34" s="45" t="n">
        <f aca="false">L27</f>
        <v>2344.39</v>
      </c>
      <c r="M34" s="45" t="n">
        <f aca="false">M27</f>
        <v>1745.27</v>
      </c>
    </row>
    <row r="35" customFormat="false" ht="21" hidden="false" customHeight="true" outlineLevel="0" collapsed="false">
      <c r="B35" s="11" t="s">
        <v>53</v>
      </c>
      <c r="C35" s="11" t="s">
        <v>89</v>
      </c>
      <c r="D35" s="11" t="s">
        <v>88</v>
      </c>
      <c r="E35" s="35" t="n">
        <v>0</v>
      </c>
      <c r="F35" s="35" t="n">
        <v>0</v>
      </c>
      <c r="G35" s="35" t="n">
        <v>0</v>
      </c>
      <c r="H35" s="35" t="n">
        <v>0</v>
      </c>
      <c r="I35" s="35" t="n">
        <v>0</v>
      </c>
      <c r="J35" s="35" t="n">
        <v>0</v>
      </c>
      <c r="K35" s="35" t="n">
        <v>0</v>
      </c>
      <c r="L35" s="35" t="n">
        <v>0</v>
      </c>
      <c r="M35" s="35" t="n">
        <v>0</v>
      </c>
    </row>
    <row r="36" customFormat="false" ht="21" hidden="false" customHeight="true" outlineLevel="0" collapsed="false">
      <c r="B36" s="11" t="s">
        <v>59</v>
      </c>
      <c r="C36" s="11" t="s">
        <v>90</v>
      </c>
      <c r="D36" s="11" t="s">
        <v>88</v>
      </c>
      <c r="E36" s="35" t="n">
        <v>0</v>
      </c>
      <c r="F36" s="35" t="n">
        <v>0</v>
      </c>
      <c r="G36" s="35" t="n">
        <v>0</v>
      </c>
      <c r="H36" s="35" t="n">
        <v>0</v>
      </c>
      <c r="I36" s="35" t="n">
        <v>0</v>
      </c>
      <c r="J36" s="35" t="n">
        <v>0</v>
      </c>
      <c r="K36" s="35" t="n">
        <v>0</v>
      </c>
      <c r="L36" s="35" t="n">
        <v>0</v>
      </c>
      <c r="M36" s="35" t="n">
        <v>0</v>
      </c>
    </row>
    <row r="37" customFormat="false" ht="21" hidden="false" customHeight="true" outlineLevel="0" collapsed="false">
      <c r="B37" s="11" t="s">
        <v>49</v>
      </c>
      <c r="C37" s="11" t="s">
        <v>91</v>
      </c>
      <c r="D37" s="11" t="s">
        <v>88</v>
      </c>
      <c r="E37" s="35" t="n">
        <v>0</v>
      </c>
      <c r="F37" s="35" t="n">
        <v>0</v>
      </c>
      <c r="G37" s="35" t="n">
        <v>0</v>
      </c>
      <c r="H37" s="35" t="n">
        <v>0</v>
      </c>
      <c r="I37" s="35" t="n">
        <v>0</v>
      </c>
      <c r="J37" s="35" t="n">
        <v>0</v>
      </c>
      <c r="K37" s="35" t="n">
        <v>0</v>
      </c>
      <c r="L37" s="35" t="n">
        <v>0</v>
      </c>
      <c r="M37" s="35" t="n">
        <v>0</v>
      </c>
    </row>
    <row r="38" customFormat="false" ht="21" hidden="false" customHeight="true" outlineLevel="0" collapsed="false">
      <c r="B38" s="11" t="s">
        <v>55</v>
      </c>
      <c r="C38" s="11" t="s">
        <v>92</v>
      </c>
      <c r="D38" s="11" t="s">
        <v>88</v>
      </c>
      <c r="E38" s="35" t="n">
        <v>0</v>
      </c>
      <c r="F38" s="35" t="n">
        <v>0</v>
      </c>
      <c r="G38" s="35" t="n">
        <v>0</v>
      </c>
      <c r="H38" s="35" t="n">
        <v>0</v>
      </c>
      <c r="I38" s="35" t="n">
        <v>0</v>
      </c>
      <c r="J38" s="35" t="n">
        <v>0</v>
      </c>
      <c r="K38" s="35" t="n">
        <v>0</v>
      </c>
      <c r="L38" s="35" t="n">
        <v>0</v>
      </c>
      <c r="M38" s="35" t="n">
        <v>0</v>
      </c>
    </row>
    <row r="39" customFormat="false" ht="21" hidden="false" customHeight="true" outlineLevel="0" collapsed="false">
      <c r="B39" s="11" t="s">
        <v>61</v>
      </c>
      <c r="C39" s="11" t="s">
        <v>93</v>
      </c>
      <c r="D39" s="11" t="s">
        <v>88</v>
      </c>
      <c r="E39" s="35" t="n">
        <v>0</v>
      </c>
      <c r="F39" s="35" t="n">
        <v>0</v>
      </c>
      <c r="G39" s="35" t="n">
        <v>0</v>
      </c>
      <c r="H39" s="35" t="n">
        <v>0</v>
      </c>
      <c r="I39" s="35" t="n">
        <v>0</v>
      </c>
      <c r="J39" s="35" t="n">
        <v>0</v>
      </c>
      <c r="K39" s="35" t="n">
        <v>0</v>
      </c>
      <c r="L39" s="35" t="n">
        <v>0</v>
      </c>
      <c r="M39" s="35" t="n">
        <v>0</v>
      </c>
    </row>
    <row r="40" customFormat="false" ht="21" hidden="false" customHeight="true" outlineLevel="0" collapsed="false">
      <c r="B40" s="11" t="s">
        <v>51</v>
      </c>
      <c r="C40" s="11" t="s">
        <v>94</v>
      </c>
      <c r="D40" s="11" t="s">
        <v>88</v>
      </c>
      <c r="E40" s="35" t="n">
        <v>0</v>
      </c>
      <c r="F40" s="35" t="n">
        <v>0</v>
      </c>
      <c r="G40" s="35" t="n">
        <v>0</v>
      </c>
      <c r="H40" s="35" t="n">
        <v>0</v>
      </c>
      <c r="I40" s="35" t="n">
        <v>0</v>
      </c>
      <c r="J40" s="35" t="n">
        <v>0</v>
      </c>
      <c r="K40" s="35" t="n">
        <v>0</v>
      </c>
      <c r="L40" s="35" t="n">
        <v>0</v>
      </c>
      <c r="M40" s="35" t="n">
        <v>0</v>
      </c>
    </row>
    <row r="41" customFormat="false" ht="21" hidden="false" customHeight="true" outlineLevel="0" collapsed="false">
      <c r="B41" s="15" t="s">
        <v>95</v>
      </c>
      <c r="C41" s="16"/>
      <c r="D41" s="16" t="s">
        <v>96</v>
      </c>
      <c r="E41" s="46" t="n">
        <f aca="false">SUM(E34:E40)</f>
        <v>10302</v>
      </c>
      <c r="F41" s="46" t="n">
        <f aca="false">SUM(F34:F40)</f>
        <v>4359.29</v>
      </c>
      <c r="G41" s="46" t="n">
        <f aca="false">SUM(G34:G40)</f>
        <v>2341.82</v>
      </c>
      <c r="H41" s="46" t="n">
        <f aca="false">SUM(H34:H40)</f>
        <v>2344.39</v>
      </c>
      <c r="I41" s="46" t="n">
        <f aca="false">SUM(I34:I40)</f>
        <v>1745.27</v>
      </c>
      <c r="J41" s="46" t="n">
        <f aca="false">SUM(J34:J40)</f>
        <v>4359.29</v>
      </c>
      <c r="K41" s="46" t="n">
        <f aca="false">SUM(K34:K40)</f>
        <v>2341.82</v>
      </c>
      <c r="L41" s="46" t="n">
        <f aca="false">SUM(L34:L40)</f>
        <v>2344.39</v>
      </c>
      <c r="M41" s="46" t="n">
        <f aca="false">SUM(M34:M40)</f>
        <v>1745.27</v>
      </c>
    </row>
    <row r="42" customFormat="false" ht="15" hidden="false" customHeight="true" outlineLevel="0" collapsed="false"/>
    <row r="43" customFormat="false" ht="21" hidden="false" customHeight="true" outlineLevel="0" collapsed="false">
      <c r="B43" s="28" t="s">
        <v>97</v>
      </c>
      <c r="C43" s="28"/>
      <c r="D43" s="28"/>
      <c r="E43" s="28"/>
      <c r="F43" s="28"/>
      <c r="G43" s="28"/>
      <c r="H43" s="28"/>
      <c r="I43" s="28"/>
      <c r="J43" s="28"/>
      <c r="K43" s="28"/>
      <c r="L43" s="28"/>
      <c r="M43" s="28"/>
    </row>
    <row r="44" customFormat="false" ht="5.25" hidden="false" customHeight="true" outlineLevel="0" collapsed="false"/>
    <row r="45" customFormat="false" ht="21" hidden="false" customHeight="true" outlineLevel="0" collapsed="false">
      <c r="B45" s="47" t="s">
        <v>98</v>
      </c>
      <c r="C45" s="47"/>
      <c r="D45" s="47"/>
      <c r="E45" s="47"/>
      <c r="F45" s="47"/>
      <c r="G45" s="47"/>
      <c r="H45" s="47"/>
      <c r="I45" s="47"/>
      <c r="J45" s="47"/>
      <c r="K45" s="47"/>
      <c r="L45" s="47"/>
      <c r="M45" s="47"/>
    </row>
    <row r="46" customFormat="false" ht="5.25" hidden="false" customHeight="true" outlineLevel="0" collapsed="false"/>
    <row r="47" customFormat="false" ht="21" hidden="false" customHeight="true" outlineLevel="0" collapsed="false">
      <c r="B47" s="16" t="str">
        <f aca="false">$B$33</f>
        <v>Item</v>
      </c>
      <c r="C47" s="16" t="str">
        <f aca="false">$C$33</f>
        <v>Composição</v>
      </c>
      <c r="D47" s="16" t="s">
        <v>11</v>
      </c>
      <c r="E47" s="16" t="str">
        <f aca="false">$E$25</f>
        <v>Eng. Civil / Arquiteto</v>
      </c>
      <c r="F47" s="16" t="str">
        <f aca="false">F25</f>
        <v>Encarregado GVL</v>
      </c>
      <c r="G47" s="16" t="str">
        <f aca="false">G25</f>
        <v>Oficial GVL</v>
      </c>
      <c r="H47" s="16" t="str">
        <f aca="false">H25</f>
        <v>Eletricista GVL</v>
      </c>
      <c r="I47" s="16" t="str">
        <f aca="false">I25</f>
        <v>Auxiliar GVL</v>
      </c>
      <c r="J47" s="16" t="str">
        <f aca="false">J25</f>
        <v>Encarregado TEO</v>
      </c>
      <c r="K47" s="16" t="str">
        <f aca="false">K25</f>
        <v>Oficial TEO</v>
      </c>
      <c r="L47" s="16" t="str">
        <f aca="false">L25</f>
        <v>Eletricista TEO</v>
      </c>
      <c r="M47" s="16" t="str">
        <f aca="false">M25</f>
        <v>Auxiliar TEO</v>
      </c>
    </row>
    <row r="48" customFormat="false" ht="21" hidden="false" customHeight="true" outlineLevel="0" collapsed="false">
      <c r="B48" s="38" t="s">
        <v>47</v>
      </c>
      <c r="C48" s="38" t="s">
        <v>99</v>
      </c>
      <c r="D48" s="48" t="n">
        <f aca="false">1/$D$19</f>
        <v>0.0833333333333333</v>
      </c>
      <c r="E48" s="45" t="n">
        <f aca="false">$D48*E41</f>
        <v>858.5</v>
      </c>
      <c r="F48" s="45" t="n">
        <f aca="false">$D48*F41</f>
        <v>363.274166666667</v>
      </c>
      <c r="G48" s="45" t="n">
        <f aca="false">$D48*G41</f>
        <v>195.151666666667</v>
      </c>
      <c r="H48" s="45" t="n">
        <f aca="false">$D48*H41</f>
        <v>195.365833333333</v>
      </c>
      <c r="I48" s="45" t="n">
        <f aca="false">$D48*I41</f>
        <v>145.439166666667</v>
      </c>
      <c r="J48" s="45" t="n">
        <f aca="false">$D48*J41</f>
        <v>363.274166666667</v>
      </c>
      <c r="K48" s="45" t="n">
        <f aca="false">$D48*K41</f>
        <v>195.151666666667</v>
      </c>
      <c r="L48" s="45" t="n">
        <f aca="false">$D48*L41</f>
        <v>195.365833333333</v>
      </c>
      <c r="M48" s="45" t="n">
        <f aca="false">$D48*M41</f>
        <v>145.439166666667</v>
      </c>
    </row>
    <row r="49" customFormat="false" ht="21" hidden="false" customHeight="true" outlineLevel="0" collapsed="false">
      <c r="B49" s="11" t="s">
        <v>53</v>
      </c>
      <c r="C49" s="18" t="s">
        <v>100</v>
      </c>
      <c r="D49" s="49" t="n">
        <f aca="false">(1/3)/$D$19</f>
        <v>0.0277777777777778</v>
      </c>
      <c r="E49" s="50" t="n">
        <f aca="false">$D49*E41</f>
        <v>286.166666666667</v>
      </c>
      <c r="F49" s="50" t="n">
        <f aca="false">$D49*F41</f>
        <v>121.091388888889</v>
      </c>
      <c r="G49" s="50" t="n">
        <f aca="false">$D49*G41</f>
        <v>65.0505555555556</v>
      </c>
      <c r="H49" s="50" t="n">
        <f aca="false">$D49*H41</f>
        <v>65.1219444444444</v>
      </c>
      <c r="I49" s="50" t="n">
        <f aca="false">$D49*I41</f>
        <v>48.4797222222222</v>
      </c>
      <c r="J49" s="50" t="n">
        <f aca="false">$D49*J41</f>
        <v>121.091388888889</v>
      </c>
      <c r="K49" s="50" t="n">
        <f aca="false">$D49*K41</f>
        <v>65.0505555555556</v>
      </c>
      <c r="L49" s="50" t="n">
        <f aca="false">$D49*L41</f>
        <v>65.1219444444444</v>
      </c>
      <c r="M49" s="50" t="n">
        <f aca="false">$D49*M41</f>
        <v>48.4797222222222</v>
      </c>
    </row>
    <row r="50" customFormat="false" ht="21" hidden="false" customHeight="true" outlineLevel="0" collapsed="false">
      <c r="B50" s="42" t="s">
        <v>101</v>
      </c>
      <c r="C50" s="16" t="s">
        <v>102</v>
      </c>
      <c r="D50" s="51" t="n">
        <f aca="false">SUM(D48:D49)</f>
        <v>0.111111111111111</v>
      </c>
      <c r="E50" s="52" t="n">
        <f aca="false">SUM(E48:E49)</f>
        <v>1144.66666666667</v>
      </c>
      <c r="F50" s="52" t="n">
        <f aca="false">SUM(F48:F49)</f>
        <v>484.365555555556</v>
      </c>
      <c r="G50" s="52" t="n">
        <f aca="false">SUM(G48:G49)</f>
        <v>260.202222222222</v>
      </c>
      <c r="H50" s="52" t="n">
        <f aca="false">SUM(H48:H49)</f>
        <v>260.487777777778</v>
      </c>
      <c r="I50" s="52" t="n">
        <f aca="false">SUM(I48:I49)</f>
        <v>193.918888888889</v>
      </c>
      <c r="J50" s="52" t="n">
        <f aca="false">SUM(J48:J49)</f>
        <v>484.365555555556</v>
      </c>
      <c r="K50" s="52" t="n">
        <f aca="false">SUM(K48:K49)</f>
        <v>260.202222222222</v>
      </c>
      <c r="L50" s="52" t="n">
        <f aca="false">SUM(L48:L49)</f>
        <v>260.487777777778</v>
      </c>
      <c r="M50" s="52" t="n">
        <f aca="false">SUM(M48:M49)</f>
        <v>193.918888888889</v>
      </c>
    </row>
    <row r="51" customFormat="false" ht="15" hidden="false" customHeight="true" outlineLevel="0" collapsed="false"/>
    <row r="52" customFormat="false" ht="21" hidden="false" customHeight="true" outlineLevel="0" collapsed="false">
      <c r="B52" s="53" t="s">
        <v>103</v>
      </c>
      <c r="C52" s="53"/>
      <c r="D52" s="53"/>
      <c r="E52" s="53"/>
      <c r="F52" s="53"/>
      <c r="G52" s="53"/>
      <c r="H52" s="53"/>
      <c r="I52" s="53"/>
      <c r="J52" s="53"/>
      <c r="K52" s="53"/>
      <c r="L52" s="53"/>
      <c r="M52" s="53"/>
    </row>
    <row r="53" customFormat="false" ht="5.25" hidden="false" customHeight="true" outlineLevel="0" collapsed="false"/>
    <row r="54" customFormat="false" ht="21" hidden="false" customHeight="true" outlineLevel="0" collapsed="false">
      <c r="B54" s="16" t="str">
        <f aca="false">$B$33</f>
        <v>Item</v>
      </c>
      <c r="C54" s="16" t="str">
        <f aca="false">$C$33</f>
        <v>Composição</v>
      </c>
      <c r="D54" s="16" t="s">
        <v>11</v>
      </c>
      <c r="E54" s="16" t="str">
        <f aca="false">$E$25</f>
        <v>Eng. Civil / Arquiteto</v>
      </c>
      <c r="F54" s="16" t="str">
        <f aca="false">F25</f>
        <v>Encarregado GVL</v>
      </c>
      <c r="G54" s="16" t="str">
        <f aca="false">G25</f>
        <v>Oficial GVL</v>
      </c>
      <c r="H54" s="16" t="str">
        <f aca="false">H25</f>
        <v>Eletricista GVL</v>
      </c>
      <c r="I54" s="16" t="str">
        <f aca="false">I25</f>
        <v>Auxiliar GVL</v>
      </c>
      <c r="J54" s="16" t="str">
        <f aca="false">J25</f>
        <v>Encarregado TEO</v>
      </c>
      <c r="K54" s="16" t="str">
        <f aca="false">K25</f>
        <v>Oficial TEO</v>
      </c>
      <c r="L54" s="16" t="str">
        <f aca="false">L25</f>
        <v>Eletricista TEO</v>
      </c>
      <c r="M54" s="16" t="str">
        <f aca="false">M25</f>
        <v>Auxiliar TEO</v>
      </c>
    </row>
    <row r="55" customFormat="false" ht="21" hidden="false" customHeight="true" outlineLevel="0" collapsed="false">
      <c r="B55" s="11" t="s">
        <v>47</v>
      </c>
      <c r="C55" s="11" t="s">
        <v>104</v>
      </c>
      <c r="D55" s="54" t="n">
        <v>0.1</v>
      </c>
      <c r="E55" s="35" t="n">
        <f aca="false">$D55*(E$41+E$50-E$48)</f>
        <v>1058.81666666667</v>
      </c>
      <c r="F55" s="35" t="n">
        <f aca="false">$D55*(F$41+F$50-F$48)</f>
        <v>448.038138888889</v>
      </c>
      <c r="G55" s="35" t="n">
        <f aca="false">$D55*(G$41+G$50-G$48)</f>
        <v>240.687055555556</v>
      </c>
      <c r="H55" s="35" t="n">
        <f aca="false">$D55*(H$41+H$50-H$48)</f>
        <v>240.951194444444</v>
      </c>
      <c r="I55" s="35" t="n">
        <f aca="false">$D55*(I$41+I$50-I$48)</f>
        <v>179.374972222222</v>
      </c>
      <c r="J55" s="35" t="n">
        <f aca="false">$D55*(J$41+J$50-J$48)</f>
        <v>448.038138888889</v>
      </c>
      <c r="K55" s="35" t="n">
        <f aca="false">$D55*(K$41+K$50-K$48)</f>
        <v>240.687055555556</v>
      </c>
      <c r="L55" s="35" t="n">
        <f aca="false">$D55*(L$41+L$50-L$48)</f>
        <v>240.951194444444</v>
      </c>
      <c r="M55" s="35" t="n">
        <f aca="false">$D55*(M$41+M$50-M$48)</f>
        <v>179.374972222222</v>
      </c>
    </row>
    <row r="56" customFormat="false" ht="21" hidden="false" customHeight="true" outlineLevel="0" collapsed="false">
      <c r="B56" s="38" t="s">
        <v>53</v>
      </c>
      <c r="C56" s="38" t="s">
        <v>105</v>
      </c>
      <c r="D56" s="48" t="n">
        <v>0.025</v>
      </c>
      <c r="E56" s="45" t="n">
        <f aca="false">$D56*(E$41+E$50)</f>
        <v>286.166666666667</v>
      </c>
      <c r="F56" s="45" t="n">
        <f aca="false">$D56*(F$41+F$50)</f>
        <v>121.091388888889</v>
      </c>
      <c r="G56" s="45" t="n">
        <f aca="false">$D56*(G$41+G$50)</f>
        <v>65.0505555555556</v>
      </c>
      <c r="H56" s="45" t="n">
        <f aca="false">$D56*(H$41+H$50)</f>
        <v>65.1219444444445</v>
      </c>
      <c r="I56" s="45" t="n">
        <f aca="false">$D56*(I$41+I$50)</f>
        <v>48.4797222222222</v>
      </c>
      <c r="J56" s="45" t="n">
        <f aca="false">$D56*(J$41+J$50)</f>
        <v>121.091388888889</v>
      </c>
      <c r="K56" s="45" t="n">
        <f aca="false">$D56*(K$41+K$50)</f>
        <v>65.0505555555556</v>
      </c>
      <c r="L56" s="45" t="n">
        <f aca="false">$D56*(L$41+L$50)</f>
        <v>65.1219444444445</v>
      </c>
      <c r="M56" s="45" t="n">
        <f aca="false">$D56*(M$41+M$50)</f>
        <v>48.4797222222222</v>
      </c>
    </row>
    <row r="57" customFormat="false" ht="21" hidden="false" customHeight="true" outlineLevel="0" collapsed="false">
      <c r="B57" s="11" t="s">
        <v>59</v>
      </c>
      <c r="C57" s="11" t="s">
        <v>106</v>
      </c>
      <c r="D57" s="12" t="n">
        <v>0.03</v>
      </c>
      <c r="E57" s="35" t="n">
        <f aca="false">$D57*(E$41+E$50)</f>
        <v>343.4</v>
      </c>
      <c r="F57" s="35" t="n">
        <f aca="false">$D57*(F$41+F$50)</f>
        <v>145.309666666667</v>
      </c>
      <c r="G57" s="35" t="n">
        <f aca="false">$D57*(G$41+G$50)</f>
        <v>78.0606666666667</v>
      </c>
      <c r="H57" s="35" t="n">
        <f aca="false">$D57*(H$41+H$50)</f>
        <v>78.1463333333333</v>
      </c>
      <c r="I57" s="35" t="n">
        <f aca="false">$D57*(I$41+I$50)</f>
        <v>58.1756666666667</v>
      </c>
      <c r="J57" s="35" t="n">
        <f aca="false">$D57*(J$41+J$50)</f>
        <v>145.309666666667</v>
      </c>
      <c r="K57" s="35" t="n">
        <f aca="false">$D57*(K$41+K$50)</f>
        <v>78.0606666666667</v>
      </c>
      <c r="L57" s="35" t="n">
        <f aca="false">$D57*(L$41+L$50)</f>
        <v>78.1463333333333</v>
      </c>
      <c r="M57" s="35" t="n">
        <f aca="false">$D57*(M$41+M$50)</f>
        <v>58.1756666666667</v>
      </c>
    </row>
    <row r="58" customFormat="false" ht="21" hidden="false" customHeight="true" outlineLevel="0" collapsed="false">
      <c r="B58" s="11" t="s">
        <v>49</v>
      </c>
      <c r="C58" s="11" t="s">
        <v>107</v>
      </c>
      <c r="D58" s="12" t="n">
        <v>0.015</v>
      </c>
      <c r="E58" s="35" t="n">
        <f aca="false">$D58*(E$41+E$50)</f>
        <v>171.7</v>
      </c>
      <c r="F58" s="35" t="n">
        <f aca="false">$D58*(F$41+F$50)</f>
        <v>72.6548333333333</v>
      </c>
      <c r="G58" s="35" t="n">
        <f aca="false">$D58*(G$41+G$50)</f>
        <v>39.0303333333333</v>
      </c>
      <c r="H58" s="35" t="n">
        <f aca="false">$D58*(H$41+H$50)</f>
        <v>39.0731666666667</v>
      </c>
      <c r="I58" s="35" t="n">
        <f aca="false">$D58*(I$41+I$50)</f>
        <v>29.0878333333333</v>
      </c>
      <c r="J58" s="35" t="n">
        <f aca="false">$D58*(J$41+J$50)</f>
        <v>72.6548333333333</v>
      </c>
      <c r="K58" s="35" t="n">
        <f aca="false">$D58*(K$41+K$50)</f>
        <v>39.0303333333333</v>
      </c>
      <c r="L58" s="35" t="n">
        <f aca="false">$D58*(L$41+L$50)</f>
        <v>39.0731666666667</v>
      </c>
      <c r="M58" s="35" t="n">
        <f aca="false">$D58*(M$41+M$50)</f>
        <v>29.0878333333333</v>
      </c>
    </row>
    <row r="59" customFormat="false" ht="21" hidden="false" customHeight="true" outlineLevel="0" collapsed="false">
      <c r="B59" s="11" t="s">
        <v>55</v>
      </c>
      <c r="C59" s="11" t="s">
        <v>108</v>
      </c>
      <c r="D59" s="12" t="n">
        <v>0.01</v>
      </c>
      <c r="E59" s="35" t="n">
        <f aca="false">$D59*(E$41+E$50)</f>
        <v>114.466666666667</v>
      </c>
      <c r="F59" s="35" t="n">
        <f aca="false">$D59*(F$41+F$50)</f>
        <v>48.4365555555556</v>
      </c>
      <c r="G59" s="35" t="n">
        <f aca="false">$D59*(G$41+G$50)</f>
        <v>26.0202222222222</v>
      </c>
      <c r="H59" s="35" t="n">
        <f aca="false">$D59*(H$41+H$50)</f>
        <v>26.0487777777778</v>
      </c>
      <c r="I59" s="35" t="n">
        <f aca="false">$D59*(I$41+I$50)</f>
        <v>19.3918888888889</v>
      </c>
      <c r="J59" s="35" t="n">
        <f aca="false">$D59*(J$41+J$50)</f>
        <v>48.4365555555556</v>
      </c>
      <c r="K59" s="35" t="n">
        <f aca="false">$D59*(K$41+K$50)</f>
        <v>26.0202222222222</v>
      </c>
      <c r="L59" s="35" t="n">
        <f aca="false">$D59*(L$41+L$50)</f>
        <v>26.0487777777778</v>
      </c>
      <c r="M59" s="35" t="n">
        <f aca="false">$D59*(M$41+M$50)</f>
        <v>19.3918888888889</v>
      </c>
    </row>
    <row r="60" customFormat="false" ht="21" hidden="false" customHeight="true" outlineLevel="0" collapsed="false">
      <c r="B60" s="11" t="s">
        <v>61</v>
      </c>
      <c r="C60" s="11" t="s">
        <v>109</v>
      </c>
      <c r="D60" s="12" t="n">
        <v>0.006</v>
      </c>
      <c r="E60" s="35" t="n">
        <f aca="false">$D60*(E$41+E$50)</f>
        <v>68.68</v>
      </c>
      <c r="F60" s="35" t="n">
        <f aca="false">$D60*(F$41+F$50)</f>
        <v>29.0619333333333</v>
      </c>
      <c r="G60" s="35" t="n">
        <f aca="false">$D60*(G$41+G$50)</f>
        <v>15.6121333333333</v>
      </c>
      <c r="H60" s="35" t="n">
        <f aca="false">$D60*(H$41+H$50)</f>
        <v>15.6292666666667</v>
      </c>
      <c r="I60" s="35" t="n">
        <f aca="false">$D60*(I$41+I$50)</f>
        <v>11.6351333333333</v>
      </c>
      <c r="J60" s="35" t="n">
        <f aca="false">$D60*(J$41+J$50)</f>
        <v>29.0619333333333</v>
      </c>
      <c r="K60" s="35" t="n">
        <f aca="false">$D60*(K$41+K$50)</f>
        <v>15.6121333333333</v>
      </c>
      <c r="L60" s="35" t="n">
        <f aca="false">$D60*(L$41+L$50)</f>
        <v>15.6292666666667</v>
      </c>
      <c r="M60" s="35" t="n">
        <f aca="false">$D60*(M$41+M$50)</f>
        <v>11.6351333333333</v>
      </c>
    </row>
    <row r="61" customFormat="false" ht="21" hidden="false" customHeight="true" outlineLevel="0" collapsed="false">
      <c r="B61" s="11" t="s">
        <v>51</v>
      </c>
      <c r="C61" s="11" t="s">
        <v>110</v>
      </c>
      <c r="D61" s="12" t="n">
        <v>0.002</v>
      </c>
      <c r="E61" s="35" t="n">
        <f aca="false">$D61*(E$41+E$50)</f>
        <v>22.8933333333333</v>
      </c>
      <c r="F61" s="35" t="n">
        <f aca="false">$D61*(F$41+F$50)</f>
        <v>9.68731111111111</v>
      </c>
      <c r="G61" s="35" t="n">
        <f aca="false">$D61*(G$41+G$50)</f>
        <v>5.20404444444444</v>
      </c>
      <c r="H61" s="35" t="n">
        <f aca="false">$D61*(H$41+H$50)</f>
        <v>5.20975555555556</v>
      </c>
      <c r="I61" s="35" t="n">
        <f aca="false">$D61*(I$41+I$50)</f>
        <v>3.87837777777778</v>
      </c>
      <c r="J61" s="35" t="n">
        <f aca="false">$D61*(J$41+J$50)</f>
        <v>9.68731111111111</v>
      </c>
      <c r="K61" s="35" t="n">
        <f aca="false">$D61*(K$41+K$50)</f>
        <v>5.20404444444444</v>
      </c>
      <c r="L61" s="35" t="n">
        <f aca="false">$D61*(L$41+L$50)</f>
        <v>5.20975555555556</v>
      </c>
      <c r="M61" s="35" t="n">
        <f aca="false">$D61*(M$41+M$50)</f>
        <v>3.87837777777778</v>
      </c>
    </row>
    <row r="62" customFormat="false" ht="21" hidden="false" customHeight="true" outlineLevel="0" collapsed="false">
      <c r="B62" s="18" t="s">
        <v>57</v>
      </c>
      <c r="C62" s="18" t="s">
        <v>111</v>
      </c>
      <c r="D62" s="49" t="n">
        <v>0.08</v>
      </c>
      <c r="E62" s="50" t="n">
        <f aca="false">$D62*(E$41+E$50)</f>
        <v>915.733333333333</v>
      </c>
      <c r="F62" s="50" t="n">
        <f aca="false">$D62*(F$41+F$50)</f>
        <v>387.492444444444</v>
      </c>
      <c r="G62" s="50" t="n">
        <f aca="false">$D62*(G$41+G$50)</f>
        <v>208.161777777778</v>
      </c>
      <c r="H62" s="50" t="n">
        <f aca="false">$D62*(H$41+H$50)</f>
        <v>208.390222222222</v>
      </c>
      <c r="I62" s="50" t="n">
        <f aca="false">$D62*(I$41+I$50)</f>
        <v>155.135111111111</v>
      </c>
      <c r="J62" s="50" t="n">
        <f aca="false">$D62*(J$41+J$50)</f>
        <v>387.492444444444</v>
      </c>
      <c r="K62" s="50" t="n">
        <f aca="false">$D62*(K$41+K$50)</f>
        <v>208.161777777778</v>
      </c>
      <c r="L62" s="50" t="n">
        <f aca="false">$D62*(L$41+L$50)</f>
        <v>208.390222222222</v>
      </c>
      <c r="M62" s="50" t="n">
        <f aca="false">$D62*(M$41+M$50)</f>
        <v>155.135111111111</v>
      </c>
    </row>
    <row r="63" customFormat="false" ht="21" hidden="false" customHeight="true" outlineLevel="0" collapsed="false">
      <c r="B63" s="15" t="s">
        <v>112</v>
      </c>
      <c r="C63" s="16" t="s">
        <v>102</v>
      </c>
      <c r="D63" s="17" t="n">
        <f aca="false">SUM(D55:D62)</f>
        <v>0.268</v>
      </c>
      <c r="E63" s="46" t="n">
        <f aca="false">SUM(E55:E62)</f>
        <v>2981.85666666667</v>
      </c>
      <c r="F63" s="46" t="n">
        <f aca="false">SUM(F55:F62)</f>
        <v>1261.77227222222</v>
      </c>
      <c r="G63" s="46" t="n">
        <f aca="false">SUM(G55:G62)</f>
        <v>677.826788888889</v>
      </c>
      <c r="H63" s="46" t="n">
        <f aca="false">SUM(H55:H62)</f>
        <v>678.570661111111</v>
      </c>
      <c r="I63" s="46" t="n">
        <f aca="false">SUM(I55:I62)</f>
        <v>505.158705555556</v>
      </c>
      <c r="J63" s="46" t="n">
        <f aca="false">SUM(J55:J62)</f>
        <v>1261.77227222222</v>
      </c>
      <c r="K63" s="46" t="n">
        <f aca="false">SUM(K55:K62)</f>
        <v>677.826788888889</v>
      </c>
      <c r="L63" s="46" t="n">
        <f aca="false">SUM(L55:L62)</f>
        <v>678.570661111111</v>
      </c>
      <c r="M63" s="46" t="n">
        <f aca="false">SUM(M55:M62)</f>
        <v>505.158705555556</v>
      </c>
    </row>
    <row r="64" customFormat="false" ht="15" hidden="false" customHeight="true" outlineLevel="0" collapsed="false"/>
    <row r="65" customFormat="false" ht="21" hidden="false" customHeight="true" outlineLevel="0" collapsed="false">
      <c r="B65" s="55" t="s">
        <v>113</v>
      </c>
      <c r="C65" s="55"/>
      <c r="D65" s="55"/>
      <c r="E65" s="55"/>
      <c r="F65" s="55"/>
      <c r="G65" s="55"/>
      <c r="H65" s="55"/>
      <c r="I65" s="55"/>
      <c r="J65" s="55"/>
      <c r="K65" s="55"/>
      <c r="L65" s="55"/>
      <c r="M65" s="55"/>
    </row>
    <row r="66" customFormat="false" ht="5.25" hidden="false" customHeight="true" outlineLevel="0" collapsed="false"/>
    <row r="67" customFormat="false" ht="21" hidden="false" customHeight="true" outlineLevel="0" collapsed="false">
      <c r="B67" s="16" t="str">
        <f aca="false">$B$33</f>
        <v>Item</v>
      </c>
      <c r="C67" s="16" t="str">
        <f aca="false">$C$33</f>
        <v>Composição</v>
      </c>
      <c r="D67" s="16" t="s">
        <v>114</v>
      </c>
      <c r="E67" s="16" t="str">
        <f aca="false">$E$25</f>
        <v>Eng. Civil / Arquiteto</v>
      </c>
      <c r="F67" s="16" t="str">
        <f aca="false">F25</f>
        <v>Encarregado GVL</v>
      </c>
      <c r="G67" s="16" t="str">
        <f aca="false">G25</f>
        <v>Oficial GVL</v>
      </c>
      <c r="H67" s="16" t="str">
        <f aca="false">H25</f>
        <v>Eletricista GVL</v>
      </c>
      <c r="I67" s="16" t="str">
        <f aca="false">I25</f>
        <v>Auxiliar GVL</v>
      </c>
      <c r="J67" s="16" t="str">
        <f aca="false">J25</f>
        <v>Encarregado TEO</v>
      </c>
      <c r="K67" s="16" t="str">
        <f aca="false">K25</f>
        <v>Oficial TEO</v>
      </c>
      <c r="L67" s="16" t="str">
        <f aca="false">L25</f>
        <v>Eletricista TEO</v>
      </c>
      <c r="M67" s="16" t="str">
        <f aca="false">M25</f>
        <v>Auxiliar TEO</v>
      </c>
    </row>
    <row r="68" customFormat="false" ht="21" hidden="false" customHeight="true" outlineLevel="0" collapsed="false">
      <c r="B68" s="38" t="s">
        <v>47</v>
      </c>
      <c r="C68" s="38" t="s">
        <v>115</v>
      </c>
      <c r="D68" s="45" t="n">
        <f aca="false">H20</f>
        <v>4.35</v>
      </c>
      <c r="E68" s="45" t="n">
        <f aca="false">IF(($H$19*$H$20-($M$19*E27))&gt;0,($H$19*$H$20-($M$19*E27)),0)</f>
        <v>0</v>
      </c>
      <c r="F68" s="45" t="n">
        <f aca="false">IF(($H$19*$H$20-($M$19*F27))&gt;0,($H$19*$H$20-($M$19*F27)),0)</f>
        <v>0</v>
      </c>
      <c r="G68" s="45" t="n">
        <f aca="false">IF(($H$19*$H$20-($M$19*G27))&gt;0,($H$19*$H$20-($M$19*G27)),0)</f>
        <v>50.8908</v>
      </c>
      <c r="H68" s="45" t="n">
        <f aca="false">IF(($H$19*$H$20-($M$19*H27))&gt;0,($H$19*$H$20-($M$19*H27)),0)</f>
        <v>50.7366</v>
      </c>
      <c r="I68" s="45" t="n">
        <f aca="false">IF(($H$19*$H$20-($M$19*I27))&gt;0,($H$19*$H$20-($M$19*I27)),0)</f>
        <v>86.6838</v>
      </c>
      <c r="J68" s="45" t="s">
        <v>88</v>
      </c>
      <c r="K68" s="45" t="s">
        <v>88</v>
      </c>
      <c r="L68" s="45" t="s">
        <v>88</v>
      </c>
      <c r="M68" s="45" t="s">
        <v>88</v>
      </c>
    </row>
    <row r="69" customFormat="false" ht="21" hidden="false" customHeight="true" outlineLevel="0" collapsed="false">
      <c r="B69" s="11" t="s">
        <v>53</v>
      </c>
      <c r="C69" s="11" t="s">
        <v>116</v>
      </c>
      <c r="D69" s="35" t="n">
        <f aca="false">H21</f>
        <v>3.9</v>
      </c>
      <c r="E69" s="35" t="s">
        <v>88</v>
      </c>
      <c r="F69" s="35" t="s">
        <v>88</v>
      </c>
      <c r="G69" s="35" t="s">
        <v>88</v>
      </c>
      <c r="H69" s="35" t="s">
        <v>88</v>
      </c>
      <c r="I69" s="35" t="s">
        <v>88</v>
      </c>
      <c r="J69" s="35" t="n">
        <f aca="false">IF(($H$19*$H$21-($M$19*J27))&gt;0,($H$19*$H$21-($M$19*J27)),0)</f>
        <v>0</v>
      </c>
      <c r="K69" s="35" t="n">
        <f aca="false">IF(($H$19*$H$21-($M$19*K27))&gt;0,($H$19*$H$21-($M$19*K27)),0)</f>
        <v>31.0908</v>
      </c>
      <c r="L69" s="35" t="n">
        <f aca="false">IF(($H$19*$H$21-($M$19*L27))&gt;0,($H$19*$H$21-($M$19*L27)),0)</f>
        <v>30.9366</v>
      </c>
      <c r="M69" s="35" t="n">
        <f aca="false">IF(($H$19*$H$21-($M$19*M27))&gt;0,($H$19*$H$21-($M$19*M27)),0)</f>
        <v>66.8838</v>
      </c>
    </row>
    <row r="70" customFormat="false" ht="21" hidden="false" customHeight="true" outlineLevel="0" collapsed="false">
      <c r="B70" s="11" t="s">
        <v>59</v>
      </c>
      <c r="C70" s="11" t="s">
        <v>117</v>
      </c>
      <c r="D70" s="35" t="n">
        <v>159.8</v>
      </c>
      <c r="E70" s="35" t="s">
        <v>88</v>
      </c>
      <c r="F70" s="35" t="n">
        <f aca="false">$D$70</f>
        <v>159.8</v>
      </c>
      <c r="G70" s="35" t="n">
        <f aca="false">$D$70</f>
        <v>159.8</v>
      </c>
      <c r="H70" s="35" t="n">
        <f aca="false">$D$70</f>
        <v>159.8</v>
      </c>
      <c r="I70" s="35" t="n">
        <f aca="false">$D$70</f>
        <v>159.8</v>
      </c>
      <c r="J70" s="35" t="s">
        <v>88</v>
      </c>
      <c r="K70" s="35" t="s">
        <v>88</v>
      </c>
      <c r="L70" s="35" t="s">
        <v>88</v>
      </c>
      <c r="M70" s="35" t="s">
        <v>88</v>
      </c>
    </row>
    <row r="71" customFormat="false" ht="21" hidden="false" customHeight="true" outlineLevel="0" collapsed="false">
      <c r="B71" s="11" t="s">
        <v>49</v>
      </c>
      <c r="C71" s="11" t="s">
        <v>118</v>
      </c>
      <c r="D71" s="35" t="n">
        <v>159.8</v>
      </c>
      <c r="E71" s="35" t="s">
        <v>88</v>
      </c>
      <c r="F71" s="35" t="s">
        <v>88</v>
      </c>
      <c r="G71" s="35" t="s">
        <v>88</v>
      </c>
      <c r="H71" s="35" t="s">
        <v>88</v>
      </c>
      <c r="I71" s="35" t="s">
        <v>88</v>
      </c>
      <c r="J71" s="35" t="n">
        <f aca="false">$D$71</f>
        <v>159.8</v>
      </c>
      <c r="K71" s="35" t="n">
        <f aca="false">$D$71</f>
        <v>159.8</v>
      </c>
      <c r="L71" s="35" t="n">
        <f aca="false">$D$71</f>
        <v>159.8</v>
      </c>
      <c r="M71" s="35" t="n">
        <f aca="false">$D$71</f>
        <v>159.8</v>
      </c>
    </row>
    <row r="72" customFormat="false" ht="21" hidden="false" customHeight="true" outlineLevel="0" collapsed="false">
      <c r="B72" s="11" t="s">
        <v>55</v>
      </c>
      <c r="C72" s="11" t="s">
        <v>119</v>
      </c>
      <c r="D72" s="11" t="s">
        <v>88</v>
      </c>
      <c r="E72" s="35" t="n">
        <v>0</v>
      </c>
      <c r="F72" s="35" t="n">
        <v>0</v>
      </c>
      <c r="G72" s="35" t="n">
        <v>0</v>
      </c>
      <c r="H72" s="35" t="n">
        <v>0</v>
      </c>
      <c r="I72" s="35" t="n">
        <v>0</v>
      </c>
      <c r="J72" s="35" t="s">
        <v>88</v>
      </c>
      <c r="K72" s="35" t="s">
        <v>88</v>
      </c>
      <c r="L72" s="35" t="s">
        <v>88</v>
      </c>
      <c r="M72" s="35" t="s">
        <v>88</v>
      </c>
    </row>
    <row r="73" customFormat="false" ht="21" hidden="false" customHeight="true" outlineLevel="0" collapsed="false">
      <c r="B73" s="11" t="s">
        <v>61</v>
      </c>
      <c r="C73" s="11" t="s">
        <v>120</v>
      </c>
      <c r="D73" s="11" t="s">
        <v>88</v>
      </c>
      <c r="E73" s="35" t="s">
        <v>88</v>
      </c>
      <c r="F73" s="35" t="s">
        <v>88</v>
      </c>
      <c r="G73" s="35" t="s">
        <v>88</v>
      </c>
      <c r="H73" s="35" t="s">
        <v>88</v>
      </c>
      <c r="I73" s="35" t="s">
        <v>88</v>
      </c>
      <c r="J73" s="35" t="n">
        <v>0</v>
      </c>
      <c r="K73" s="35" t="n">
        <v>0</v>
      </c>
      <c r="L73" s="35" t="n">
        <v>0</v>
      </c>
      <c r="M73" s="35" t="n">
        <v>0</v>
      </c>
    </row>
    <row r="74" customFormat="false" ht="21" hidden="false" customHeight="true" outlineLevel="0" collapsed="false">
      <c r="B74" s="11" t="s">
        <v>51</v>
      </c>
      <c r="C74" s="11" t="s">
        <v>121</v>
      </c>
      <c r="D74" s="11" t="s">
        <v>88</v>
      </c>
      <c r="E74" s="35" t="n">
        <v>0</v>
      </c>
      <c r="F74" s="35" t="n">
        <v>0</v>
      </c>
      <c r="G74" s="35" t="n">
        <v>0</v>
      </c>
      <c r="H74" s="35" t="n">
        <v>0</v>
      </c>
      <c r="I74" s="35" t="n">
        <v>0</v>
      </c>
      <c r="J74" s="35" t="s">
        <v>88</v>
      </c>
      <c r="K74" s="35" t="s">
        <v>88</v>
      </c>
      <c r="L74" s="35" t="s">
        <v>88</v>
      </c>
      <c r="M74" s="35" t="s">
        <v>88</v>
      </c>
    </row>
    <row r="75" customFormat="false" ht="21" hidden="false" customHeight="true" outlineLevel="0" collapsed="false">
      <c r="B75" s="11" t="s">
        <v>57</v>
      </c>
      <c r="C75" s="11" t="s">
        <v>122</v>
      </c>
      <c r="D75" s="11" t="s">
        <v>88</v>
      </c>
      <c r="E75" s="35" t="s">
        <v>88</v>
      </c>
      <c r="F75" s="35" t="s">
        <v>88</v>
      </c>
      <c r="G75" s="35" t="s">
        <v>88</v>
      </c>
      <c r="H75" s="35" t="s">
        <v>88</v>
      </c>
      <c r="I75" s="35" t="s">
        <v>88</v>
      </c>
      <c r="J75" s="35" t="n">
        <v>0</v>
      </c>
      <c r="K75" s="35" t="n">
        <v>0</v>
      </c>
      <c r="L75" s="35" t="n">
        <v>0</v>
      </c>
      <c r="M75" s="35" t="n">
        <v>0</v>
      </c>
    </row>
    <row r="76" customFormat="false" ht="21" hidden="false" customHeight="true" outlineLevel="0" collapsed="false">
      <c r="B76" s="11" t="s">
        <v>63</v>
      </c>
      <c r="C76" s="11" t="s">
        <v>123</v>
      </c>
      <c r="D76" s="11" t="s">
        <v>88</v>
      </c>
      <c r="E76" s="35" t="n">
        <v>0</v>
      </c>
      <c r="F76" s="35" t="n">
        <v>0</v>
      </c>
      <c r="G76" s="35" t="n">
        <v>0</v>
      </c>
      <c r="H76" s="35" t="n">
        <v>0</v>
      </c>
      <c r="I76" s="35" t="n">
        <v>0</v>
      </c>
      <c r="J76" s="35" t="s">
        <v>88</v>
      </c>
      <c r="K76" s="35" t="s">
        <v>88</v>
      </c>
      <c r="L76" s="35" t="s">
        <v>88</v>
      </c>
      <c r="M76" s="35" t="s">
        <v>88</v>
      </c>
    </row>
    <row r="77" customFormat="false" ht="21" hidden="false" customHeight="true" outlineLevel="0" collapsed="false">
      <c r="B77" s="18" t="s">
        <v>124</v>
      </c>
      <c r="C77" s="18" t="s">
        <v>125</v>
      </c>
      <c r="D77" s="18" t="s">
        <v>88</v>
      </c>
      <c r="E77" s="50" t="s">
        <v>88</v>
      </c>
      <c r="F77" s="50" t="s">
        <v>88</v>
      </c>
      <c r="G77" s="50" t="s">
        <v>88</v>
      </c>
      <c r="H77" s="50" t="s">
        <v>88</v>
      </c>
      <c r="I77" s="50" t="s">
        <v>88</v>
      </c>
      <c r="J77" s="50" t="n">
        <v>0</v>
      </c>
      <c r="K77" s="50" t="n">
        <v>0</v>
      </c>
      <c r="L77" s="50" t="n">
        <v>0</v>
      </c>
      <c r="M77" s="50" t="n">
        <v>0</v>
      </c>
    </row>
    <row r="78" customFormat="false" ht="21" hidden="false" customHeight="true" outlineLevel="0" collapsed="false">
      <c r="B78" s="15" t="s">
        <v>126</v>
      </c>
      <c r="C78" s="16" t="s">
        <v>102</v>
      </c>
      <c r="D78" s="17"/>
      <c r="E78" s="46" t="n">
        <f aca="false">SUM(E68:E76)</f>
        <v>0</v>
      </c>
      <c r="F78" s="46" t="n">
        <f aca="false">SUM(F68:F76)</f>
        <v>159.8</v>
      </c>
      <c r="G78" s="46" t="n">
        <f aca="false">SUM(G68:G76)</f>
        <v>210.6908</v>
      </c>
      <c r="H78" s="46" t="n">
        <f aca="false">SUM(H68:H76)</f>
        <v>210.5366</v>
      </c>
      <c r="I78" s="46" t="n">
        <f aca="false">SUM(I68:I76)</f>
        <v>246.4838</v>
      </c>
      <c r="J78" s="46" t="n">
        <f aca="false">SUM(J68:J76)</f>
        <v>159.8</v>
      </c>
      <c r="K78" s="46" t="n">
        <f aca="false">SUM(K68:K76)</f>
        <v>190.8908</v>
      </c>
      <c r="L78" s="46" t="n">
        <f aca="false">SUM(L68:L76)</f>
        <v>190.7366</v>
      </c>
      <c r="M78" s="46" t="n">
        <f aca="false">SUM(M68:M76)</f>
        <v>226.6838</v>
      </c>
    </row>
    <row r="79" customFormat="false" ht="15" hidden="false" customHeight="true" outlineLevel="0" collapsed="false"/>
    <row r="80" customFormat="false" ht="21" hidden="false" customHeight="true" outlineLevel="0" collapsed="false">
      <c r="B80" s="53" t="s">
        <v>127</v>
      </c>
      <c r="C80" s="53"/>
      <c r="D80" s="53"/>
      <c r="E80" s="53"/>
      <c r="F80" s="53"/>
      <c r="G80" s="53"/>
      <c r="H80" s="53"/>
      <c r="I80" s="53"/>
      <c r="J80" s="53"/>
      <c r="K80" s="53"/>
      <c r="L80" s="53"/>
      <c r="M80" s="53"/>
    </row>
    <row r="81" customFormat="false" ht="5.25" hidden="false" customHeight="true" outlineLevel="0" collapsed="false"/>
    <row r="82" customFormat="false" ht="21" hidden="false" customHeight="true" outlineLevel="0" collapsed="false">
      <c r="B82" s="16" t="str">
        <f aca="false">$B$33</f>
        <v>Item</v>
      </c>
      <c r="C82" s="16" t="str">
        <f aca="false">$C$33</f>
        <v>Composição</v>
      </c>
      <c r="D82" s="16" t="s">
        <v>11</v>
      </c>
      <c r="E82" s="16" t="str">
        <f aca="false">$E$25</f>
        <v>Eng. Civil / Arquiteto</v>
      </c>
      <c r="F82" s="16" t="str">
        <f aca="false">F25</f>
        <v>Encarregado GVL</v>
      </c>
      <c r="G82" s="16" t="str">
        <f aca="false">G25</f>
        <v>Oficial GVL</v>
      </c>
      <c r="H82" s="16" t="str">
        <f aca="false">H25</f>
        <v>Eletricista GVL</v>
      </c>
      <c r="I82" s="16" t="str">
        <f aca="false">I25</f>
        <v>Auxiliar GVL</v>
      </c>
      <c r="J82" s="16" t="str">
        <f aca="false">J25</f>
        <v>Encarregado TEO</v>
      </c>
      <c r="K82" s="16" t="str">
        <f aca="false">K25</f>
        <v>Oficial TEO</v>
      </c>
      <c r="L82" s="16" t="str">
        <f aca="false">L25</f>
        <v>Eletricista TEO</v>
      </c>
      <c r="M82" s="16" t="str">
        <f aca="false">M25</f>
        <v>Auxiliar TEO</v>
      </c>
    </row>
    <row r="83" customFormat="false" ht="21" hidden="false" customHeight="true" outlineLevel="0" collapsed="false">
      <c r="B83" s="38" t="s">
        <v>128</v>
      </c>
      <c r="C83" s="38" t="s">
        <v>129</v>
      </c>
      <c r="D83" s="38" t="s">
        <v>88</v>
      </c>
      <c r="E83" s="45" t="n">
        <f aca="false">E50</f>
        <v>1144.66666666667</v>
      </c>
      <c r="F83" s="45" t="n">
        <f aca="false">F50</f>
        <v>484.365555555556</v>
      </c>
      <c r="G83" s="45" t="n">
        <f aca="false">G50</f>
        <v>260.202222222222</v>
      </c>
      <c r="H83" s="45" t="n">
        <f aca="false">H50</f>
        <v>260.487777777778</v>
      </c>
      <c r="I83" s="45" t="n">
        <f aca="false">I50</f>
        <v>193.918888888889</v>
      </c>
      <c r="J83" s="45" t="n">
        <f aca="false">J50</f>
        <v>484.365555555556</v>
      </c>
      <c r="K83" s="45" t="n">
        <f aca="false">K50</f>
        <v>260.202222222222</v>
      </c>
      <c r="L83" s="45" t="n">
        <f aca="false">L50</f>
        <v>260.487777777778</v>
      </c>
      <c r="M83" s="45" t="n">
        <f aca="false">M50</f>
        <v>193.918888888889</v>
      </c>
    </row>
    <row r="84" customFormat="false" ht="21" hidden="false" customHeight="true" outlineLevel="0" collapsed="false">
      <c r="B84" s="11" t="s">
        <v>130</v>
      </c>
      <c r="C84" s="56" t="s">
        <v>131</v>
      </c>
      <c r="D84" s="11" t="s">
        <v>88</v>
      </c>
      <c r="E84" s="35" t="n">
        <f aca="false">E63</f>
        <v>2981.85666666667</v>
      </c>
      <c r="F84" s="35" t="n">
        <f aca="false">F63</f>
        <v>1261.77227222222</v>
      </c>
      <c r="G84" s="35" t="n">
        <f aca="false">G63</f>
        <v>677.826788888889</v>
      </c>
      <c r="H84" s="35" t="n">
        <f aca="false">H63</f>
        <v>678.570661111111</v>
      </c>
      <c r="I84" s="35" t="n">
        <f aca="false">I63</f>
        <v>505.158705555556</v>
      </c>
      <c r="J84" s="35" t="n">
        <f aca="false">J63</f>
        <v>1261.77227222222</v>
      </c>
      <c r="K84" s="35" t="n">
        <f aca="false">K63</f>
        <v>677.826788888889</v>
      </c>
      <c r="L84" s="35" t="n">
        <f aca="false">L63</f>
        <v>678.570661111111</v>
      </c>
      <c r="M84" s="35" t="n">
        <f aca="false">M63</f>
        <v>505.158705555556</v>
      </c>
    </row>
    <row r="85" customFormat="false" ht="21" hidden="false" customHeight="true" outlineLevel="0" collapsed="false">
      <c r="B85" s="11" t="s">
        <v>132</v>
      </c>
      <c r="C85" s="56" t="s">
        <v>133</v>
      </c>
      <c r="D85" s="11" t="s">
        <v>88</v>
      </c>
      <c r="E85" s="35" t="n">
        <f aca="false">E78</f>
        <v>0</v>
      </c>
      <c r="F85" s="35" t="n">
        <f aca="false">F78</f>
        <v>159.8</v>
      </c>
      <c r="G85" s="35" t="n">
        <f aca="false">G78</f>
        <v>210.6908</v>
      </c>
      <c r="H85" s="35" t="n">
        <f aca="false">H78</f>
        <v>210.5366</v>
      </c>
      <c r="I85" s="35" t="n">
        <f aca="false">I78</f>
        <v>246.4838</v>
      </c>
      <c r="J85" s="35" t="n">
        <f aca="false">J78</f>
        <v>159.8</v>
      </c>
      <c r="K85" s="35" t="n">
        <f aca="false">K78</f>
        <v>190.8908</v>
      </c>
      <c r="L85" s="35" t="n">
        <f aca="false">L78</f>
        <v>190.7366</v>
      </c>
      <c r="M85" s="35" t="n">
        <f aca="false">M78</f>
        <v>226.6838</v>
      </c>
    </row>
    <row r="86" customFormat="false" ht="21" hidden="false" customHeight="true" outlineLevel="0" collapsed="false">
      <c r="B86" s="15"/>
      <c r="C86" s="16"/>
      <c r="D86" s="57" t="s">
        <v>96</v>
      </c>
      <c r="E86" s="46" t="n">
        <f aca="false">SUM(E83:E85)</f>
        <v>4126.52333333333</v>
      </c>
      <c r="F86" s="46" t="n">
        <f aca="false">SUM(F83:F85)</f>
        <v>1905.93782777778</v>
      </c>
      <c r="G86" s="46" t="n">
        <f aca="false">SUM(G83:G85)</f>
        <v>1148.71981111111</v>
      </c>
      <c r="H86" s="46" t="n">
        <f aca="false">SUM(H83:H85)</f>
        <v>1149.59503888889</v>
      </c>
      <c r="I86" s="46" t="n">
        <f aca="false">SUM(I83:I85)</f>
        <v>945.561394444444</v>
      </c>
      <c r="J86" s="46" t="n">
        <f aca="false">SUM(J83:J85)</f>
        <v>1905.93782777778</v>
      </c>
      <c r="K86" s="46" t="n">
        <f aca="false">SUM(K83:K85)</f>
        <v>1128.91981111111</v>
      </c>
      <c r="L86" s="46" t="n">
        <f aca="false">SUM(L83:L85)</f>
        <v>1129.79503888889</v>
      </c>
      <c r="M86" s="46" t="n">
        <f aca="false">SUM(M83:M85)</f>
        <v>925.761394444445</v>
      </c>
    </row>
    <row r="87" customFormat="false" ht="15" hidden="false" customHeight="true" outlineLevel="0" collapsed="false"/>
    <row r="88" customFormat="false" ht="21" hidden="false" customHeight="true" outlineLevel="0" collapsed="false">
      <c r="B88" s="28" t="s">
        <v>134</v>
      </c>
      <c r="C88" s="28"/>
      <c r="D88" s="28"/>
      <c r="E88" s="28"/>
      <c r="F88" s="28"/>
      <c r="G88" s="28"/>
      <c r="H88" s="28"/>
      <c r="I88" s="28"/>
      <c r="J88" s="28"/>
      <c r="K88" s="28"/>
      <c r="L88" s="28"/>
      <c r="M88" s="28"/>
    </row>
    <row r="89" customFormat="false" ht="5.25" hidden="false" customHeight="true" outlineLevel="0" collapsed="false"/>
    <row r="90" customFormat="false" ht="21" hidden="false" customHeight="true" outlineLevel="0" collapsed="false">
      <c r="B90" s="16" t="str">
        <f aca="false">$B$33</f>
        <v>Item</v>
      </c>
      <c r="C90" s="16" t="str">
        <f aca="false">$C$33</f>
        <v>Composição</v>
      </c>
      <c r="D90" s="16" t="s">
        <v>11</v>
      </c>
      <c r="E90" s="16" t="str">
        <f aca="false">$E$25</f>
        <v>Eng. Civil / Arquiteto</v>
      </c>
      <c r="F90" s="16" t="str">
        <f aca="false">F25</f>
        <v>Encarregado GVL</v>
      </c>
      <c r="G90" s="16" t="str">
        <f aca="false">G25</f>
        <v>Oficial GVL</v>
      </c>
      <c r="H90" s="16" t="str">
        <f aca="false">H25</f>
        <v>Eletricista GVL</v>
      </c>
      <c r="I90" s="16" t="str">
        <f aca="false">I25</f>
        <v>Auxiliar GVL</v>
      </c>
      <c r="J90" s="16" t="str">
        <f aca="false">J25</f>
        <v>Encarregado TEO</v>
      </c>
      <c r="K90" s="16" t="str">
        <f aca="false">K25</f>
        <v>Oficial TEO</v>
      </c>
      <c r="L90" s="16" t="str">
        <f aca="false">L25</f>
        <v>Eletricista TEO</v>
      </c>
      <c r="M90" s="16" t="str">
        <f aca="false">M25</f>
        <v>Auxiliar TEO</v>
      </c>
    </row>
    <row r="91" customFormat="false" ht="21" hidden="false" customHeight="true" outlineLevel="0" collapsed="false">
      <c r="B91" s="38" t="s">
        <v>47</v>
      </c>
      <c r="C91" s="38" t="s">
        <v>135</v>
      </c>
      <c r="D91" s="48" t="n">
        <f aca="false">0.0555*1/$D$19</f>
        <v>0.004625</v>
      </c>
      <c r="E91" s="45" t="n">
        <f aca="false">$D91*(E$41+E$50)</f>
        <v>52.9408333333333</v>
      </c>
      <c r="F91" s="45" t="n">
        <f aca="false">$D91*(F$41+F$50)</f>
        <v>22.4019069444444</v>
      </c>
      <c r="G91" s="45" t="n">
        <f aca="false">$D91*(G$41+G$50)</f>
        <v>12.0343527777778</v>
      </c>
      <c r="H91" s="45" t="n">
        <f aca="false">$D91*(H$41+H$50)</f>
        <v>12.0475597222222</v>
      </c>
      <c r="I91" s="45" t="n">
        <f aca="false">$D91*(I$41+I$50)</f>
        <v>8.96874861111111</v>
      </c>
      <c r="J91" s="45" t="n">
        <f aca="false">$D91*(J$41+J$50)</f>
        <v>22.4019069444444</v>
      </c>
      <c r="K91" s="45" t="n">
        <f aca="false">$D91*(K$41+K$50)</f>
        <v>12.0343527777778</v>
      </c>
      <c r="L91" s="45" t="n">
        <f aca="false">$D91*(L$41+L$50)</f>
        <v>12.0475597222222</v>
      </c>
      <c r="M91" s="45" t="n">
        <f aca="false">$D91*(M$41+M$50)</f>
        <v>8.96874861111111</v>
      </c>
    </row>
    <row r="92" customFormat="false" ht="21" hidden="false" customHeight="true" outlineLevel="0" collapsed="false">
      <c r="B92" s="11" t="s">
        <v>53</v>
      </c>
      <c r="C92" s="11" t="s">
        <v>136</v>
      </c>
      <c r="D92" s="58" t="n">
        <f aca="false">$D$62*$D$91</f>
        <v>0.00037</v>
      </c>
      <c r="E92" s="35" t="n">
        <f aca="false">$D92*(E$41+E$50)</f>
        <v>4.23526666666667</v>
      </c>
      <c r="F92" s="35" t="n">
        <f aca="false">$D92*(F$41+F$50)</f>
        <v>1.79215255555556</v>
      </c>
      <c r="G92" s="35" t="n">
        <f aca="false">$D92*(G$41+G$50)</f>
        <v>0.962748222222222</v>
      </c>
      <c r="H92" s="35" t="n">
        <f aca="false">$D92*(H$41+H$50)</f>
        <v>0.963804777777778</v>
      </c>
      <c r="I92" s="35" t="n">
        <f aca="false">$D92*(I$41+I$50)</f>
        <v>0.717499888888889</v>
      </c>
      <c r="J92" s="35" t="n">
        <f aca="false">$D92*(J$41+J$50)</f>
        <v>1.79215255555556</v>
      </c>
      <c r="K92" s="35" t="n">
        <f aca="false">$D92*(K$41+K$50)</f>
        <v>0.962748222222222</v>
      </c>
      <c r="L92" s="35" t="n">
        <f aca="false">$D92*(L$41+L$50)</f>
        <v>0.963804777777778</v>
      </c>
      <c r="M92" s="35" t="n">
        <f aca="false">$D92*(M$41+M$50)</f>
        <v>0.717499888888889</v>
      </c>
    </row>
    <row r="93" customFormat="false" ht="21" hidden="false" customHeight="true" outlineLevel="0" collapsed="false">
      <c r="B93" s="11" t="s">
        <v>59</v>
      </c>
      <c r="C93" s="11" t="s">
        <v>137</v>
      </c>
      <c r="D93" s="12" t="n">
        <v>0</v>
      </c>
      <c r="E93" s="35" t="n">
        <f aca="false">$D93*(E$41+E$50)</f>
        <v>0</v>
      </c>
      <c r="F93" s="35" t="n">
        <f aca="false">$D93*(F$41+F$50)</f>
        <v>0</v>
      </c>
      <c r="G93" s="35" t="n">
        <f aca="false">$D93*(G$41+G$50)</f>
        <v>0</v>
      </c>
      <c r="H93" s="35" t="n">
        <f aca="false">$D93*(H$41+H$50)</f>
        <v>0</v>
      </c>
      <c r="I93" s="35" t="n">
        <f aca="false">$D93*(I$41+I$50)</f>
        <v>0</v>
      </c>
      <c r="J93" s="35" t="n">
        <f aca="false">$D93*(J$41+J$50)</f>
        <v>0</v>
      </c>
      <c r="K93" s="35" t="n">
        <f aca="false">$D93*(K$41+K$50)</f>
        <v>0</v>
      </c>
      <c r="L93" s="35" t="n">
        <f aca="false">$D93*(L$41+L$50)</f>
        <v>0</v>
      </c>
      <c r="M93" s="35" t="n">
        <f aca="false">$D93*(M$41+M$50)</f>
        <v>0</v>
      </c>
    </row>
    <row r="94" customFormat="false" ht="21" hidden="false" customHeight="true" outlineLevel="0" collapsed="false">
      <c r="B94" s="11" t="s">
        <v>49</v>
      </c>
      <c r="C94" s="11" t="s">
        <v>138</v>
      </c>
      <c r="D94" s="12" t="n">
        <f aca="false">(1/$D$21)*7/$D$19</f>
        <v>0.0194444444444444</v>
      </c>
      <c r="E94" s="35" t="n">
        <f aca="false">$D94*(E$41+E$50)</f>
        <v>222.574074074074</v>
      </c>
      <c r="F94" s="35" t="n">
        <f aca="false">$D94*(F$41+F$50)</f>
        <v>94.1821913580247</v>
      </c>
      <c r="G94" s="35" t="n">
        <f aca="false">$D94*(G$41+G$50)</f>
        <v>50.5948765432099</v>
      </c>
      <c r="H94" s="35" t="n">
        <f aca="false">$D94*(H$41+H$50)</f>
        <v>50.6504012345679</v>
      </c>
      <c r="I94" s="35" t="n">
        <f aca="false">$D94*(I$41+I$50)</f>
        <v>37.706450617284</v>
      </c>
      <c r="J94" s="35" t="n">
        <f aca="false">$D94*(J$41+J$50)</f>
        <v>94.1821913580247</v>
      </c>
      <c r="K94" s="35" t="n">
        <f aca="false">$D94*(K$41+K$50)</f>
        <v>50.5948765432099</v>
      </c>
      <c r="L94" s="35" t="n">
        <f aca="false">$D94*(L$41+L$50)</f>
        <v>50.6504012345679</v>
      </c>
      <c r="M94" s="35" t="n">
        <f aca="false">$D94*(M$41+M$50)</f>
        <v>37.706450617284</v>
      </c>
    </row>
    <row r="95" customFormat="false" ht="21" hidden="false" customHeight="true" outlineLevel="0" collapsed="false">
      <c r="B95" s="11" t="s">
        <v>55</v>
      </c>
      <c r="C95" s="11" t="s">
        <v>139</v>
      </c>
      <c r="D95" s="12" t="n">
        <f aca="false">$D$63*D94</f>
        <v>0.00521111111111111</v>
      </c>
      <c r="E95" s="35" t="n">
        <f aca="false">$D95*(E$41+E$50)</f>
        <v>59.6498518518519</v>
      </c>
      <c r="F95" s="35" t="n">
        <f aca="false">$D95*(F$41+F$50)</f>
        <v>25.2408272839506</v>
      </c>
      <c r="G95" s="35" t="n">
        <f aca="false">$D95*(G$41+G$50)</f>
        <v>13.5594269135803</v>
      </c>
      <c r="H95" s="35" t="n">
        <f aca="false">$D95*(H$41+H$50)</f>
        <v>13.5743075308642</v>
      </c>
      <c r="I95" s="35" t="n">
        <f aca="false">$D95*(I$41+I$50)</f>
        <v>10.1053287654321</v>
      </c>
      <c r="J95" s="35" t="n">
        <f aca="false">$D95*(J$41+J$50)</f>
        <v>25.2408272839506</v>
      </c>
      <c r="K95" s="35" t="n">
        <f aca="false">$D95*(K$41+K$50)</f>
        <v>13.5594269135803</v>
      </c>
      <c r="L95" s="35" t="n">
        <f aca="false">$D95*(L$41+L$50)</f>
        <v>13.5743075308642</v>
      </c>
      <c r="M95" s="35" t="n">
        <f aca="false">$D95*(M$41+M$50)</f>
        <v>10.1053287654321</v>
      </c>
    </row>
    <row r="96" customFormat="false" ht="21" hidden="false" customHeight="true" outlineLevel="0" collapsed="false">
      <c r="B96" s="11" t="s">
        <v>61</v>
      </c>
      <c r="C96" s="11" t="s">
        <v>140</v>
      </c>
      <c r="D96" s="12" t="n">
        <v>0.0344</v>
      </c>
      <c r="E96" s="35" t="n">
        <f aca="false">$D96*(E$41+E$50)</f>
        <v>393.765333333333</v>
      </c>
      <c r="F96" s="35" t="n">
        <f aca="false">$D96*(F$41+F$50)</f>
        <v>166.621751111111</v>
      </c>
      <c r="G96" s="35" t="n">
        <f aca="false">$D96*(G$41+G$50)</f>
        <v>89.5095644444445</v>
      </c>
      <c r="H96" s="35" t="n">
        <f aca="false">$D96*(H$41+H$50)</f>
        <v>89.6077955555556</v>
      </c>
      <c r="I96" s="35" t="n">
        <f aca="false">$D96*(I$41+I$50)</f>
        <v>66.7080977777778</v>
      </c>
      <c r="J96" s="35" t="n">
        <f aca="false">$D96*(J$41+J$50)</f>
        <v>166.621751111111</v>
      </c>
      <c r="K96" s="35" t="n">
        <f aca="false">$D96*(K$41+K$50)</f>
        <v>89.5095644444445</v>
      </c>
      <c r="L96" s="35" t="n">
        <f aca="false">$D96*(L$41+L$50)</f>
        <v>89.6077955555556</v>
      </c>
      <c r="M96" s="35" t="n">
        <f aca="false">$D96*(M$41+M$50)</f>
        <v>66.7080977777778</v>
      </c>
    </row>
    <row r="97" customFormat="false" ht="21" hidden="false" customHeight="true" outlineLevel="0" collapsed="false">
      <c r="B97" s="15" t="s">
        <v>141</v>
      </c>
      <c r="C97" s="16" t="s">
        <v>102</v>
      </c>
      <c r="D97" s="17" t="n">
        <f aca="false">SUM(D91:D96)</f>
        <v>0.0640505555555556</v>
      </c>
      <c r="E97" s="46" t="n">
        <f aca="false">SUM(E91:E96)</f>
        <v>733.165359259259</v>
      </c>
      <c r="F97" s="46" t="n">
        <f aca="false">SUM(F91:F96)</f>
        <v>310.238829253086</v>
      </c>
      <c r="G97" s="46" t="n">
        <f aca="false">SUM(G91:G96)</f>
        <v>166.660968901235</v>
      </c>
      <c r="H97" s="46" t="n">
        <f aca="false">SUM(H91:H96)</f>
        <v>166.843868820988</v>
      </c>
      <c r="I97" s="46" t="n">
        <f aca="false">SUM(I91:I96)</f>
        <v>124.206125660494</v>
      </c>
      <c r="J97" s="46" t="n">
        <f aca="false">SUM(J91:J96)</f>
        <v>310.238829253086</v>
      </c>
      <c r="K97" s="46" t="n">
        <f aca="false">SUM(K91:K96)</f>
        <v>166.660968901235</v>
      </c>
      <c r="L97" s="46" t="n">
        <f aca="false">SUM(L91:L96)</f>
        <v>166.843868820988</v>
      </c>
      <c r="M97" s="46" t="n">
        <f aca="false">SUM(M91:M96)</f>
        <v>124.206125660494</v>
      </c>
    </row>
    <row r="98" customFormat="false" ht="15" hidden="false" customHeight="true" outlineLevel="0" collapsed="false"/>
    <row r="99" customFormat="false" ht="21" hidden="false" customHeight="true" outlineLevel="0" collapsed="false">
      <c r="B99" s="28" t="s">
        <v>142</v>
      </c>
      <c r="C99" s="28"/>
      <c r="D99" s="28"/>
      <c r="E99" s="28"/>
      <c r="F99" s="28"/>
      <c r="G99" s="28"/>
      <c r="H99" s="28"/>
      <c r="I99" s="28"/>
      <c r="J99" s="28"/>
      <c r="K99" s="28"/>
      <c r="L99" s="28"/>
      <c r="M99" s="28"/>
    </row>
    <row r="100" customFormat="false" ht="5.25" hidden="false" customHeight="true" outlineLevel="0" collapsed="false"/>
    <row r="101" customFormat="false" ht="21" hidden="false" customHeight="true" outlineLevel="0" collapsed="false">
      <c r="B101" s="16" t="str">
        <f aca="false">$B$33</f>
        <v>Item</v>
      </c>
      <c r="C101" s="16" t="str">
        <f aca="false">$C$33</f>
        <v>Composição</v>
      </c>
      <c r="D101" s="16" t="s">
        <v>11</v>
      </c>
      <c r="E101" s="16" t="str">
        <f aca="false">$E$25</f>
        <v>Eng. Civil / Arquiteto</v>
      </c>
      <c r="F101" s="16" t="str">
        <f aca="false">F25</f>
        <v>Encarregado GVL</v>
      </c>
      <c r="G101" s="16" t="str">
        <f aca="false">G25</f>
        <v>Oficial GVL</v>
      </c>
      <c r="H101" s="16" t="str">
        <f aca="false">H25</f>
        <v>Eletricista GVL</v>
      </c>
      <c r="I101" s="16" t="str">
        <f aca="false">I25</f>
        <v>Auxiliar GVL</v>
      </c>
      <c r="J101" s="16" t="str">
        <f aca="false">J25</f>
        <v>Encarregado TEO</v>
      </c>
      <c r="K101" s="16" t="str">
        <f aca="false">K25</f>
        <v>Oficial TEO</v>
      </c>
      <c r="L101" s="16" t="str">
        <f aca="false">L25</f>
        <v>Eletricista TEO</v>
      </c>
      <c r="M101" s="16" t="str">
        <f aca="false">M25</f>
        <v>Auxiliar TEO</v>
      </c>
    </row>
    <row r="102" customFormat="false" ht="21" hidden="false" customHeight="true" outlineLevel="0" collapsed="false">
      <c r="B102" s="38" t="s">
        <v>47</v>
      </c>
      <c r="C102" s="38" t="s">
        <v>143</v>
      </c>
      <c r="D102" s="48" t="n">
        <f aca="false">1/$D$19</f>
        <v>0.0833333333333333</v>
      </c>
      <c r="E102" s="45" t="n">
        <f aca="false">$D102*(E$41+E$86+E$97)</f>
        <v>1263.47405771605</v>
      </c>
      <c r="F102" s="45" t="n">
        <f aca="false">$D102*(F$41+F$86+F$97)</f>
        <v>547.955554752572</v>
      </c>
      <c r="G102" s="45" t="n">
        <f aca="false">$D102*(G$41+G$86+G$97)</f>
        <v>304.766731667696</v>
      </c>
      <c r="H102" s="45" t="n">
        <f aca="false">$D102*(H$41+H$86+H$97)</f>
        <v>305.06907564249</v>
      </c>
      <c r="I102" s="45" t="n">
        <f aca="false">$D102*(I$41+I$86+I$97)</f>
        <v>234.586460008745</v>
      </c>
      <c r="J102" s="45" t="n">
        <f aca="false">$D102*(J$41+J$86+J$97)</f>
        <v>547.955554752572</v>
      </c>
      <c r="K102" s="45" t="n">
        <f aca="false">$D102*(K$41+K$86+K$97)</f>
        <v>303.116731667696</v>
      </c>
      <c r="L102" s="45" t="n">
        <f aca="false">$D102*(L$41+L$86+L$97)</f>
        <v>303.41907564249</v>
      </c>
      <c r="M102" s="45" t="n">
        <f aca="false">$D102*(M$41+M$86+M$97)</f>
        <v>232.936460008745</v>
      </c>
    </row>
    <row r="103" customFormat="false" ht="21" hidden="false" customHeight="true" outlineLevel="0" collapsed="false">
      <c r="B103" s="11" t="s">
        <v>53</v>
      </c>
      <c r="C103" s="11" t="s">
        <v>144</v>
      </c>
      <c r="D103" s="12" t="n">
        <f aca="false">5.96/$D$20</f>
        <v>0.0163287671232877</v>
      </c>
      <c r="E103" s="35" t="n">
        <f aca="false">$D103*(E$41+E$86+E$97)</f>
        <v>247.571683857128</v>
      </c>
      <c r="F103" s="35" t="n">
        <f aca="false">$D103*(F$41+F$86+F$97)</f>
        <v>107.3692637696</v>
      </c>
      <c r="G103" s="35" t="n">
        <f aca="false">$D103*(G$41+G$86+G$97)</f>
        <v>59.7175798599276</v>
      </c>
      <c r="H103" s="35" t="n">
        <f aca="false">$D103*(H$41+H$86+H$97)</f>
        <v>59.7768227121942</v>
      </c>
      <c r="I103" s="35" t="n">
        <f aca="false">$D103*(I$41+I$86+I$97)</f>
        <v>45.9660921091108</v>
      </c>
      <c r="J103" s="35" t="n">
        <f aca="false">$D103*(J$41+J$86+J$97)</f>
        <v>107.3692637696</v>
      </c>
      <c r="K103" s="35" t="n">
        <f aca="false">$D103*(K$41+K$86+K$97)</f>
        <v>59.3942702708865</v>
      </c>
      <c r="L103" s="35" t="n">
        <f aca="false">$D103*(L$41+L$86+L$97)</f>
        <v>59.4535131231531</v>
      </c>
      <c r="M103" s="35" t="n">
        <f aca="false">$D103*(M$41+M$86+M$97)</f>
        <v>45.6427825200697</v>
      </c>
    </row>
    <row r="104" customFormat="false" ht="21" hidden="false" customHeight="true" outlineLevel="0" collapsed="false">
      <c r="B104" s="11" t="s">
        <v>59</v>
      </c>
      <c r="C104" s="11" t="s">
        <v>145</v>
      </c>
      <c r="D104" s="12" t="n">
        <f aca="false">((5/$D$21)/$D$19)*0.015</f>
        <v>0.000208333333333333</v>
      </c>
      <c r="E104" s="35" t="n">
        <f aca="false">$D104*(E$41+E$86+E$97)</f>
        <v>3.15868514429012</v>
      </c>
      <c r="F104" s="35" t="n">
        <f aca="false">$D104*(F$41+F$86+F$97)</f>
        <v>1.36988888688143</v>
      </c>
      <c r="G104" s="35" t="n">
        <f aca="false">$D104*(G$41+G$86+G$97)</f>
        <v>0.761916829169239</v>
      </c>
      <c r="H104" s="35" t="n">
        <f aca="false">$D104*(H$41+H$86+H$97)</f>
        <v>0.762672689106224</v>
      </c>
      <c r="I104" s="35" t="n">
        <f aca="false">$D104*(I$41+I$86+I$97)</f>
        <v>0.586466150021862</v>
      </c>
      <c r="J104" s="35" t="n">
        <f aca="false">$D104*(J$41+J$86+J$97)</f>
        <v>1.36988888688143</v>
      </c>
      <c r="K104" s="35" t="n">
        <f aca="false">$D104*(K$41+K$86+K$97)</f>
        <v>0.757791829169239</v>
      </c>
      <c r="L104" s="35" t="n">
        <f aca="false">$D104*(L$41+L$86+L$97)</f>
        <v>0.758547689106224</v>
      </c>
      <c r="M104" s="35" t="n">
        <f aca="false">$D104*(M$41+M$86+M$97)</f>
        <v>0.582341150021862</v>
      </c>
    </row>
    <row r="105" customFormat="false" ht="21" hidden="false" customHeight="true" outlineLevel="0" collapsed="false">
      <c r="B105" s="11" t="s">
        <v>49</v>
      </c>
      <c r="C105" s="11" t="s">
        <v>146</v>
      </c>
      <c r="D105" s="12" t="n">
        <f aca="false">((15/$D$21)/$D$19)*0.08</f>
        <v>0.00333333333333333</v>
      </c>
      <c r="E105" s="35" t="n">
        <f aca="false">$D105*(E$41+E$86+E$97)</f>
        <v>50.538962308642</v>
      </c>
      <c r="F105" s="35" t="n">
        <f aca="false">$D105*(F$41+F$86+F$97)</f>
        <v>21.9182221901029</v>
      </c>
      <c r="G105" s="35" t="n">
        <f aca="false">$D105*(G$41+G$86+G$97)</f>
        <v>12.1906692667078</v>
      </c>
      <c r="H105" s="35" t="n">
        <f aca="false">$D105*(H$41+H$86+H$97)</f>
        <v>12.2027630256996</v>
      </c>
      <c r="I105" s="35" t="n">
        <f aca="false">$D105*(I$41+I$86+I$97)</f>
        <v>9.38345840034979</v>
      </c>
      <c r="J105" s="35" t="n">
        <f aca="false">$D105*(J$41+J$86+J$97)</f>
        <v>21.9182221901029</v>
      </c>
      <c r="K105" s="35" t="n">
        <f aca="false">$D105*(K$41+K$86+K$97)</f>
        <v>12.1246692667078</v>
      </c>
      <c r="L105" s="35" t="n">
        <f aca="false">$D105*(L$41+L$86+L$97)</f>
        <v>12.1367630256996</v>
      </c>
      <c r="M105" s="35" t="n">
        <f aca="false">$D105*(M$41+M$86+M$97)</f>
        <v>9.31745840034979</v>
      </c>
    </row>
    <row r="106" customFormat="false" ht="21" hidden="false" customHeight="true" outlineLevel="0" collapsed="false">
      <c r="B106" s="11" t="s">
        <v>55</v>
      </c>
      <c r="C106" s="11" t="s">
        <v>147</v>
      </c>
      <c r="D106" s="12" t="n">
        <f aca="false">(0.02*(4/$D$19)/$D$19)</f>
        <v>0.000555555555555556</v>
      </c>
      <c r="E106" s="35" t="n">
        <f aca="false">$D106*(E$41+E$86+E$97)</f>
        <v>8.42316038477366</v>
      </c>
      <c r="F106" s="35" t="n">
        <f aca="false">$D106*(F$41+F$86+F$97)</f>
        <v>3.65303703168381</v>
      </c>
      <c r="G106" s="35" t="n">
        <f aca="false">$D106*(G$41+G$86+G$97)</f>
        <v>2.03177821111797</v>
      </c>
      <c r="H106" s="35" t="n">
        <f aca="false">$D106*(H$41+H$86+H$97)</f>
        <v>2.0337938376166</v>
      </c>
      <c r="I106" s="35" t="n">
        <f aca="false">$D106*(I$41+I$86+I$97)</f>
        <v>1.56390973339163</v>
      </c>
      <c r="J106" s="35" t="n">
        <f aca="false">$D106*(J$41+J$86+J$97)</f>
        <v>3.65303703168381</v>
      </c>
      <c r="K106" s="35" t="n">
        <f aca="false">$D106*(K$41+K$86+K$97)</f>
        <v>2.02077821111797</v>
      </c>
      <c r="L106" s="35" t="n">
        <f aca="false">$D106*(L$41+L$86+L$97)</f>
        <v>2.0227938376166</v>
      </c>
      <c r="M106" s="35" t="n">
        <f aca="false">$D106*(M$41+M$86+M$97)</f>
        <v>1.55290973339163</v>
      </c>
    </row>
    <row r="107" customFormat="false" ht="21" hidden="false" customHeight="true" outlineLevel="0" collapsed="false">
      <c r="B107" s="11" t="s">
        <v>61</v>
      </c>
      <c r="C107" s="11" t="s">
        <v>148</v>
      </c>
      <c r="D107" s="12" t="n">
        <v>0</v>
      </c>
      <c r="E107" s="35" t="n">
        <v>0</v>
      </c>
      <c r="F107" s="35" t="n">
        <v>0</v>
      </c>
      <c r="G107" s="35" t="n">
        <v>0</v>
      </c>
      <c r="H107" s="35" t="n">
        <v>0</v>
      </c>
      <c r="I107" s="35" t="n">
        <v>0</v>
      </c>
      <c r="J107" s="35" t="n">
        <v>0</v>
      </c>
      <c r="K107" s="35" t="n">
        <v>0</v>
      </c>
      <c r="L107" s="35" t="n">
        <v>0</v>
      </c>
      <c r="M107" s="35" t="n">
        <v>0</v>
      </c>
    </row>
    <row r="108" customFormat="false" ht="21" hidden="false" customHeight="true" outlineLevel="0" collapsed="false">
      <c r="B108" s="15" t="s">
        <v>149</v>
      </c>
      <c r="C108" s="16" t="s">
        <v>102</v>
      </c>
      <c r="D108" s="17" t="n">
        <f aca="false">SUM(D102:D107)</f>
        <v>0.103759322678843</v>
      </c>
      <c r="E108" s="46" t="n">
        <f aca="false">SUM(E102:E107)</f>
        <v>1573.16654941088</v>
      </c>
      <c r="F108" s="46" t="n">
        <f aca="false">SUM(F102:F107)</f>
        <v>682.26596663084</v>
      </c>
      <c r="G108" s="46" t="n">
        <f aca="false">SUM(G102:G107)</f>
        <v>379.468675834618</v>
      </c>
      <c r="H108" s="46" t="n">
        <f aca="false">SUM(H102:H107)</f>
        <v>379.845127907106</v>
      </c>
      <c r="I108" s="46" t="n">
        <f aca="false">SUM(I102:I107)</f>
        <v>292.086386401619</v>
      </c>
      <c r="J108" s="46" t="n">
        <f aca="false">SUM(J102:J107)</f>
        <v>682.26596663084</v>
      </c>
      <c r="K108" s="46" t="n">
        <f aca="false">SUM(K102:K107)</f>
        <v>377.414241245577</v>
      </c>
      <c r="L108" s="46" t="n">
        <f aca="false">SUM(L102:L107)</f>
        <v>377.790693318065</v>
      </c>
      <c r="M108" s="46" t="n">
        <f aca="false">SUM(M102:M107)</f>
        <v>290.031951812578</v>
      </c>
    </row>
    <row r="109" customFormat="false" ht="15" hidden="false" customHeight="true" outlineLevel="0" collapsed="false"/>
    <row r="110" customFormat="false" ht="21" hidden="false" customHeight="true" outlineLevel="0" collapsed="false">
      <c r="B110" s="28" t="s">
        <v>150</v>
      </c>
      <c r="C110" s="28"/>
      <c r="D110" s="28"/>
      <c r="E110" s="28"/>
      <c r="F110" s="28"/>
      <c r="G110" s="28"/>
      <c r="H110" s="28"/>
      <c r="I110" s="28"/>
      <c r="J110" s="28"/>
      <c r="K110" s="28"/>
      <c r="L110" s="28"/>
      <c r="M110" s="28"/>
    </row>
    <row r="111" customFormat="false" ht="5.25" hidden="false" customHeight="true" outlineLevel="0" collapsed="false"/>
    <row r="112" customFormat="false" ht="21" hidden="false" customHeight="true" outlineLevel="0" collapsed="false">
      <c r="B112" s="16" t="str">
        <f aca="false">$B$33</f>
        <v>Item</v>
      </c>
      <c r="C112" s="16" t="str">
        <f aca="false">$C$33</f>
        <v>Composição</v>
      </c>
      <c r="D112" s="16"/>
      <c r="E112" s="16" t="str">
        <f aca="false">$E$25</f>
        <v>Eng. Civil / Arquiteto</v>
      </c>
      <c r="F112" s="16" t="str">
        <f aca="false">F25</f>
        <v>Encarregado GVL</v>
      </c>
      <c r="G112" s="16" t="str">
        <f aca="false">G25</f>
        <v>Oficial GVL</v>
      </c>
      <c r="H112" s="16" t="str">
        <f aca="false">H25</f>
        <v>Eletricista GVL</v>
      </c>
      <c r="I112" s="16" t="str">
        <f aca="false">I25</f>
        <v>Auxiliar GVL</v>
      </c>
      <c r="J112" s="16" t="str">
        <f aca="false">J25</f>
        <v>Encarregado TEO</v>
      </c>
      <c r="K112" s="16" t="str">
        <f aca="false">K25</f>
        <v>Oficial TEO</v>
      </c>
      <c r="L112" s="16" t="str">
        <f aca="false">L25</f>
        <v>Eletricista TEO</v>
      </c>
      <c r="M112" s="16" t="str">
        <f aca="false">M25</f>
        <v>Auxiliar TEO</v>
      </c>
    </row>
    <row r="113" customFormat="false" ht="21" hidden="false" customHeight="true" outlineLevel="0" collapsed="false">
      <c r="B113" s="11" t="s">
        <v>47</v>
      </c>
      <c r="C113" s="11" t="str">
        <f aca="false">B31</f>
        <v>Módulo 1: Composição da Remuneração</v>
      </c>
      <c r="D113" s="11"/>
      <c r="E113" s="35" t="n">
        <f aca="false">E41</f>
        <v>10302</v>
      </c>
      <c r="F113" s="35" t="n">
        <f aca="false">F41</f>
        <v>4359.29</v>
      </c>
      <c r="G113" s="35" t="n">
        <f aca="false">G41</f>
        <v>2341.82</v>
      </c>
      <c r="H113" s="35" t="n">
        <f aca="false">H41</f>
        <v>2344.39</v>
      </c>
      <c r="I113" s="35" t="n">
        <f aca="false">I41</f>
        <v>1745.27</v>
      </c>
      <c r="J113" s="35" t="n">
        <f aca="false">J41</f>
        <v>4359.29</v>
      </c>
      <c r="K113" s="35" t="n">
        <f aca="false">K41</f>
        <v>2341.82</v>
      </c>
      <c r="L113" s="35" t="n">
        <f aca="false">L41</f>
        <v>2344.39</v>
      </c>
      <c r="M113" s="35" t="n">
        <f aca="false">M41</f>
        <v>1745.27</v>
      </c>
    </row>
    <row r="114" customFormat="false" ht="21" hidden="false" customHeight="true" outlineLevel="0" collapsed="false">
      <c r="B114" s="11" t="s">
        <v>53</v>
      </c>
      <c r="C114" s="11" t="str">
        <f aca="false">B43</f>
        <v>Módulo 2: Encargos e Benefícios Anuais, Mensais e Diários</v>
      </c>
      <c r="D114" s="11"/>
      <c r="E114" s="35" t="n">
        <f aca="false">E86</f>
        <v>4126.52333333333</v>
      </c>
      <c r="F114" s="35" t="n">
        <f aca="false">F86</f>
        <v>1905.93782777778</v>
      </c>
      <c r="G114" s="35" t="n">
        <f aca="false">G86</f>
        <v>1148.71981111111</v>
      </c>
      <c r="H114" s="35" t="n">
        <f aca="false">H86</f>
        <v>1149.59503888889</v>
      </c>
      <c r="I114" s="35" t="n">
        <f aca="false">I86</f>
        <v>945.561394444444</v>
      </c>
      <c r="J114" s="35" t="n">
        <f aca="false">J86</f>
        <v>1905.93782777778</v>
      </c>
      <c r="K114" s="35" t="n">
        <f aca="false">K86</f>
        <v>1128.91981111111</v>
      </c>
      <c r="L114" s="35" t="n">
        <f aca="false">L86</f>
        <v>1129.79503888889</v>
      </c>
      <c r="M114" s="35" t="n">
        <f aca="false">M86</f>
        <v>925.761394444445</v>
      </c>
    </row>
    <row r="115" customFormat="false" ht="21" hidden="false" customHeight="true" outlineLevel="0" collapsed="false">
      <c r="B115" s="11" t="s">
        <v>59</v>
      </c>
      <c r="C115" s="11" t="str">
        <f aca="false">B88</f>
        <v>Módulo 3: Provisão para Rescisão</v>
      </c>
      <c r="D115" s="11"/>
      <c r="E115" s="35" t="n">
        <f aca="false">E97</f>
        <v>733.165359259259</v>
      </c>
      <c r="F115" s="35" t="n">
        <f aca="false">F97</f>
        <v>310.238829253086</v>
      </c>
      <c r="G115" s="35" t="n">
        <f aca="false">G97</f>
        <v>166.660968901235</v>
      </c>
      <c r="H115" s="35" t="n">
        <f aca="false">H97</f>
        <v>166.843868820988</v>
      </c>
      <c r="I115" s="35" t="n">
        <f aca="false">I97</f>
        <v>124.206125660494</v>
      </c>
      <c r="J115" s="35" t="n">
        <f aca="false">J97</f>
        <v>310.238829253086</v>
      </c>
      <c r="K115" s="35" t="n">
        <f aca="false">K97</f>
        <v>166.660968901235</v>
      </c>
      <c r="L115" s="35" t="n">
        <f aca="false">L97</f>
        <v>166.843868820988</v>
      </c>
      <c r="M115" s="35" t="n">
        <f aca="false">M97</f>
        <v>124.206125660494</v>
      </c>
    </row>
    <row r="116" customFormat="false" ht="21" hidden="false" customHeight="true" outlineLevel="0" collapsed="false">
      <c r="B116" s="11" t="s">
        <v>49</v>
      </c>
      <c r="C116" s="11" t="str">
        <f aca="false">B99</f>
        <v>Módulo 4: Custo de Reposição do Profissional Ausente</v>
      </c>
      <c r="D116" s="11"/>
      <c r="E116" s="35" t="n">
        <f aca="false">E108</f>
        <v>1573.16654941088</v>
      </c>
      <c r="F116" s="35" t="n">
        <f aca="false">F108</f>
        <v>682.26596663084</v>
      </c>
      <c r="G116" s="35" t="n">
        <f aca="false">G108</f>
        <v>379.468675834618</v>
      </c>
      <c r="H116" s="35" t="n">
        <f aca="false">H108</f>
        <v>379.845127907106</v>
      </c>
      <c r="I116" s="35" t="n">
        <f aca="false">I108</f>
        <v>292.086386401619</v>
      </c>
      <c r="J116" s="35" t="n">
        <f aca="false">J108</f>
        <v>682.26596663084</v>
      </c>
      <c r="K116" s="35" t="n">
        <f aca="false">K108</f>
        <v>377.414241245577</v>
      </c>
      <c r="L116" s="35" t="n">
        <f aca="false">L108</f>
        <v>377.790693318065</v>
      </c>
      <c r="M116" s="35" t="n">
        <f aca="false">M108</f>
        <v>290.031951812578</v>
      </c>
    </row>
    <row r="117" customFormat="false" ht="21" hidden="false" customHeight="true" outlineLevel="0" collapsed="false">
      <c r="B117" s="16" t="s">
        <v>96</v>
      </c>
      <c r="C117" s="16"/>
      <c r="D117" s="16"/>
      <c r="E117" s="46" t="n">
        <f aca="false">SUM(E113:E116)</f>
        <v>16734.8552420035</v>
      </c>
      <c r="F117" s="46" t="n">
        <f aca="false">SUM(F113:F116)</f>
        <v>7257.73262366171</v>
      </c>
      <c r="G117" s="46" t="n">
        <f aca="false">SUM(G113:G116)</f>
        <v>4036.66945584696</v>
      </c>
      <c r="H117" s="46" t="n">
        <f aca="false">SUM(H113:H116)</f>
        <v>4040.67403561698</v>
      </c>
      <c r="I117" s="46" t="n">
        <f aca="false">SUM(I113:I116)</f>
        <v>3107.12390650656</v>
      </c>
      <c r="J117" s="46" t="n">
        <f aca="false">SUM(J113:J116)</f>
        <v>7257.73262366171</v>
      </c>
      <c r="K117" s="46" t="n">
        <f aca="false">SUM(K113:K116)</f>
        <v>4014.81502125792</v>
      </c>
      <c r="L117" s="46" t="n">
        <f aca="false">SUM(L113:L116)</f>
        <v>4018.81960102794</v>
      </c>
      <c r="M117" s="46" t="n">
        <f aca="false">SUM(M113:M116)</f>
        <v>3085.26947191752</v>
      </c>
    </row>
    <row r="118" customFormat="false" ht="27.3" hidden="false" customHeight="true" outlineLevel="0" collapsed="false"/>
    <row r="119" customFormat="false" ht="21" hidden="false" customHeight="true" outlineLevel="0" collapsed="false">
      <c r="B119" s="28" t="s">
        <v>151</v>
      </c>
      <c r="C119" s="28"/>
      <c r="D119" s="28"/>
      <c r="E119" s="28"/>
      <c r="F119" s="28"/>
      <c r="G119" s="28"/>
      <c r="H119" s="28"/>
      <c r="I119" s="28"/>
      <c r="J119" s="28"/>
      <c r="K119" s="28"/>
      <c r="L119" s="29"/>
      <c r="M119" s="29"/>
    </row>
    <row r="120" customFormat="false" ht="5.25" hidden="false" customHeight="true" outlineLevel="0" collapsed="false"/>
    <row r="121" customFormat="false" ht="21" hidden="false" customHeight="true" outlineLevel="0" collapsed="false">
      <c r="B121" s="16" t="str">
        <f aca="false">$B$33</f>
        <v>Item</v>
      </c>
      <c r="C121" s="16" t="str">
        <f aca="false">$C$33</f>
        <v>Composição</v>
      </c>
      <c r="D121" s="16"/>
      <c r="E121" s="16"/>
      <c r="F121" s="16" t="s">
        <v>152</v>
      </c>
      <c r="G121" s="16" t="s">
        <v>153</v>
      </c>
      <c r="H121" s="16" t="s">
        <v>154</v>
      </c>
      <c r="I121" s="16" t="s">
        <v>155</v>
      </c>
      <c r="J121" s="16" t="s">
        <v>156</v>
      </c>
      <c r="K121" s="16" t="s">
        <v>157</v>
      </c>
      <c r="L121" s="59"/>
      <c r="M121" s="59"/>
    </row>
    <row r="122" customFormat="false" ht="21" hidden="false" customHeight="true" outlineLevel="0" collapsed="false">
      <c r="B122" s="11" t="s">
        <v>47</v>
      </c>
      <c r="C122" s="60" t="str">
        <f aca="false">E112</f>
        <v>Eng. Civil / Arquiteto</v>
      </c>
      <c r="D122" s="60"/>
      <c r="E122" s="60"/>
      <c r="F122" s="11" t="s">
        <v>158</v>
      </c>
      <c r="G122" s="61" t="n">
        <v>0.5</v>
      </c>
      <c r="H122" s="35" t="n">
        <f aca="false">E117</f>
        <v>16734.8552420035</v>
      </c>
      <c r="I122" s="35" t="n">
        <f aca="false">G122*H122</f>
        <v>8367.42762100174</v>
      </c>
      <c r="J122" s="35" t="n">
        <v>0</v>
      </c>
      <c r="K122" s="35" t="n">
        <f aca="false">G122*J122</f>
        <v>0</v>
      </c>
      <c r="L122" s="62"/>
      <c r="M122" s="62"/>
    </row>
    <row r="123" customFormat="false" ht="21" hidden="false" customHeight="true" outlineLevel="0" collapsed="false">
      <c r="B123" s="11" t="s">
        <v>53</v>
      </c>
      <c r="C123" s="60" t="s">
        <v>159</v>
      </c>
      <c r="D123" s="60"/>
      <c r="E123" s="60"/>
      <c r="F123" s="11" t="s">
        <v>158</v>
      </c>
      <c r="G123" s="63" t="n">
        <v>1</v>
      </c>
      <c r="H123" s="35" t="n">
        <f aca="false">F117</f>
        <v>7257.73262366171</v>
      </c>
      <c r="I123" s="35" t="n">
        <f aca="false">G123*H123</f>
        <v>7257.73262366171</v>
      </c>
      <c r="J123" s="35" t="n">
        <f aca="false">J117</f>
        <v>7257.73262366171</v>
      </c>
      <c r="K123" s="35" t="n">
        <f aca="false">G123*J123</f>
        <v>7257.73262366171</v>
      </c>
      <c r="L123" s="62"/>
      <c r="M123" s="62"/>
    </row>
    <row r="124" customFormat="false" ht="21" hidden="false" customHeight="true" outlineLevel="0" collapsed="false">
      <c r="B124" s="11" t="s">
        <v>59</v>
      </c>
      <c r="C124" s="60" t="s">
        <v>160</v>
      </c>
      <c r="D124" s="60"/>
      <c r="E124" s="60"/>
      <c r="F124" s="11" t="s">
        <v>158</v>
      </c>
      <c r="G124" s="63" t="n">
        <v>1</v>
      </c>
      <c r="H124" s="35" t="n">
        <f aca="false">G117</f>
        <v>4036.66945584696</v>
      </c>
      <c r="I124" s="35" t="n">
        <f aca="false">G124*H124</f>
        <v>4036.66945584696</v>
      </c>
      <c r="J124" s="35" t="n">
        <f aca="false">K117</f>
        <v>4014.81502125792</v>
      </c>
      <c r="K124" s="35" t="n">
        <f aca="false">G124*J124</f>
        <v>4014.81502125792</v>
      </c>
      <c r="L124" s="62"/>
      <c r="M124" s="62"/>
    </row>
    <row r="125" customFormat="false" ht="21" hidden="false" customHeight="true" outlineLevel="0" collapsed="false">
      <c r="B125" s="11" t="s">
        <v>49</v>
      </c>
      <c r="C125" s="60" t="s">
        <v>161</v>
      </c>
      <c r="D125" s="60"/>
      <c r="E125" s="60"/>
      <c r="F125" s="11" t="s">
        <v>158</v>
      </c>
      <c r="G125" s="63" t="n">
        <v>1</v>
      </c>
      <c r="H125" s="35" t="n">
        <f aca="false">H117</f>
        <v>4040.67403561698</v>
      </c>
      <c r="I125" s="35" t="n">
        <f aca="false">G125*H125</f>
        <v>4040.67403561698</v>
      </c>
      <c r="J125" s="35" t="n">
        <f aca="false">L117</f>
        <v>4018.81960102794</v>
      </c>
      <c r="K125" s="35" t="n">
        <f aca="false">G125*J125</f>
        <v>4018.81960102794</v>
      </c>
      <c r="L125" s="62"/>
      <c r="M125" s="62"/>
    </row>
    <row r="126" customFormat="false" ht="21" hidden="false" customHeight="true" outlineLevel="0" collapsed="false">
      <c r="B126" s="11" t="s">
        <v>55</v>
      </c>
      <c r="C126" s="60" t="s">
        <v>162</v>
      </c>
      <c r="D126" s="60"/>
      <c r="E126" s="60"/>
      <c r="F126" s="11" t="s">
        <v>158</v>
      </c>
      <c r="G126" s="63" t="n">
        <v>1</v>
      </c>
      <c r="H126" s="35" t="n">
        <f aca="false">I117</f>
        <v>3107.12390650656</v>
      </c>
      <c r="I126" s="35" t="n">
        <f aca="false">G126*H126</f>
        <v>3107.12390650656</v>
      </c>
      <c r="J126" s="35" t="n">
        <f aca="false">M117</f>
        <v>3085.26947191752</v>
      </c>
      <c r="K126" s="35" t="n">
        <f aca="false">G126*J126</f>
        <v>3085.26947191752</v>
      </c>
      <c r="L126" s="62"/>
      <c r="M126" s="62"/>
    </row>
    <row r="127" customFormat="false" ht="21" hidden="false" customHeight="true" outlineLevel="0" collapsed="false">
      <c r="B127" s="57"/>
      <c r="C127" s="57"/>
      <c r="D127" s="57"/>
      <c r="E127" s="57"/>
      <c r="F127" s="57"/>
      <c r="G127" s="57"/>
      <c r="H127" s="64" t="s">
        <v>96</v>
      </c>
      <c r="I127" s="65" t="n">
        <f aca="false">SUM(I122:I126)</f>
        <v>26809.6276426339</v>
      </c>
      <c r="J127" s="66" t="s">
        <v>96</v>
      </c>
      <c r="K127" s="65" t="n">
        <f aca="false">SUM(K122:K126)</f>
        <v>18376.6367178651</v>
      </c>
      <c r="L127" s="67"/>
      <c r="M127" s="67"/>
    </row>
    <row r="128" customFormat="false" ht="21" hidden="false" customHeight="true" outlineLevel="0" collapsed="false">
      <c r="B128" s="68" t="s">
        <v>37</v>
      </c>
      <c r="C128" s="68"/>
      <c r="D128" s="68"/>
      <c r="E128" s="68"/>
      <c r="F128" s="68"/>
      <c r="G128" s="59" t="s">
        <v>163</v>
      </c>
      <c r="H128" s="69" t="n">
        <f aca="false">I127+K127</f>
        <v>45186.264360499</v>
      </c>
      <c r="I128" s="69"/>
      <c r="J128" s="69"/>
      <c r="K128" s="69"/>
      <c r="L128" s="67"/>
      <c r="M128" s="67"/>
    </row>
    <row r="129" customFormat="false" ht="15" hidden="false" customHeight="true" outlineLevel="0" collapsed="false"/>
    <row r="130" customFormat="false" ht="21" hidden="false" customHeight="true" outlineLevel="0" collapsed="false">
      <c r="B130" s="28" t="s">
        <v>38</v>
      </c>
      <c r="C130" s="28"/>
      <c r="D130" s="28"/>
      <c r="E130" s="28"/>
      <c r="F130" s="28"/>
      <c r="G130" s="28"/>
      <c r="H130" s="28"/>
      <c r="I130" s="28"/>
      <c r="J130" s="28"/>
      <c r="K130" s="28"/>
      <c r="L130" s="29"/>
      <c r="M130" s="29"/>
    </row>
    <row r="131" customFormat="false" ht="5.25" hidden="false" customHeight="true" outlineLevel="0" collapsed="false"/>
    <row r="132" customFormat="false" ht="21" hidden="false" customHeight="true" outlineLevel="0" collapsed="false">
      <c r="B132" s="29" t="s">
        <v>164</v>
      </c>
    </row>
    <row r="133" customFormat="false" ht="21" hidden="false" customHeight="true" outlineLevel="0" collapsed="false">
      <c r="B133" s="70" t="s">
        <v>165</v>
      </c>
      <c r="C133" s="70"/>
      <c r="D133" s="70"/>
      <c r="E133" s="70"/>
      <c r="F133" s="70"/>
      <c r="G133" s="70"/>
      <c r="H133" s="70"/>
      <c r="I133" s="70"/>
      <c r="J133" s="71"/>
      <c r="K133" s="71"/>
      <c r="L133" s="71"/>
      <c r="M133" s="71"/>
    </row>
    <row r="134" customFormat="false" ht="21" hidden="false" customHeight="true" outlineLevel="0" collapsed="false">
      <c r="B134" s="70" t="s">
        <v>166</v>
      </c>
      <c r="C134" s="70"/>
      <c r="D134" s="70"/>
      <c r="E134" s="70"/>
      <c r="F134" s="70"/>
      <c r="G134" s="70"/>
      <c r="H134" s="70"/>
      <c r="I134" s="70"/>
      <c r="J134" s="71"/>
      <c r="K134" s="71"/>
      <c r="L134" s="71"/>
      <c r="M134" s="71"/>
    </row>
    <row r="135" customFormat="false" ht="21" hidden="false" customHeight="true" outlineLevel="0" collapsed="false">
      <c r="B135" s="70" t="s">
        <v>167</v>
      </c>
      <c r="C135" s="70"/>
      <c r="D135" s="70"/>
      <c r="E135" s="70"/>
      <c r="F135" s="70"/>
      <c r="G135" s="70"/>
      <c r="H135" s="70"/>
      <c r="I135" s="70"/>
      <c r="J135" s="71"/>
      <c r="K135" s="71"/>
      <c r="L135" s="71"/>
      <c r="M135" s="71"/>
    </row>
    <row r="136" customFormat="false" ht="34.5" hidden="false" customHeight="true" outlineLevel="0" collapsed="false">
      <c r="B136" s="30" t="s">
        <v>168</v>
      </c>
      <c r="C136" s="30"/>
      <c r="D136" s="30"/>
      <c r="E136" s="30"/>
      <c r="F136" s="30"/>
      <c r="G136" s="30"/>
      <c r="H136" s="30"/>
      <c r="I136" s="30"/>
      <c r="J136" s="30"/>
      <c r="K136" s="30"/>
      <c r="L136" s="71"/>
      <c r="M136" s="71"/>
    </row>
    <row r="137" customFormat="false" ht="21" hidden="false" customHeight="true" outlineLevel="0" collapsed="false">
      <c r="B137" s="29" t="s">
        <v>169</v>
      </c>
    </row>
    <row r="138" customFormat="false" ht="21" hidden="false" customHeight="true" outlineLevel="0" collapsed="false">
      <c r="B138" s="72" t="s">
        <v>170</v>
      </c>
      <c r="C138" s="72"/>
      <c r="D138" s="72"/>
      <c r="E138" s="72"/>
      <c r="F138" s="72"/>
      <c r="G138" s="72"/>
      <c r="H138" s="72"/>
      <c r="I138" s="72"/>
      <c r="J138" s="73"/>
      <c r="K138" s="73"/>
      <c r="L138" s="73"/>
      <c r="M138" s="73"/>
    </row>
    <row r="139" customFormat="false" ht="21" hidden="false" customHeight="true" outlineLevel="0" collapsed="false">
      <c r="B139" s="29" t="s">
        <v>171</v>
      </c>
    </row>
    <row r="140" customFormat="false" ht="21" hidden="false" customHeight="true" outlineLevel="0" collapsed="false">
      <c r="B140" s="70" t="s">
        <v>172</v>
      </c>
      <c r="C140" s="70"/>
      <c r="D140" s="70"/>
      <c r="E140" s="70"/>
      <c r="F140" s="70"/>
      <c r="G140" s="70"/>
      <c r="H140" s="70"/>
      <c r="I140" s="70"/>
      <c r="J140" s="71"/>
      <c r="K140" s="71"/>
      <c r="L140" s="71"/>
      <c r="M140" s="71"/>
    </row>
    <row r="141" customFormat="false" ht="21" hidden="false" customHeight="true" outlineLevel="0" collapsed="false">
      <c r="B141" s="29" t="s">
        <v>173</v>
      </c>
    </row>
    <row r="142" customFormat="false" ht="48" hidden="false" customHeight="true" outlineLevel="0" collapsed="false">
      <c r="B142" s="30" t="s">
        <v>174</v>
      </c>
      <c r="C142" s="30"/>
      <c r="D142" s="30"/>
      <c r="E142" s="30"/>
      <c r="F142" s="30"/>
      <c r="G142" s="30"/>
      <c r="H142" s="30"/>
      <c r="I142" s="30"/>
      <c r="J142" s="30"/>
      <c r="K142" s="30"/>
      <c r="L142" s="74"/>
      <c r="M142" s="74"/>
    </row>
    <row r="143" customFormat="false" ht="21" hidden="false" customHeight="true" outlineLevel="0" collapsed="false">
      <c r="B143" s="29" t="s">
        <v>175</v>
      </c>
    </row>
    <row r="144" customFormat="false" ht="21" hidden="false" customHeight="true" outlineLevel="0" collapsed="false">
      <c r="B144" s="72" t="s">
        <v>176</v>
      </c>
      <c r="C144" s="72"/>
      <c r="D144" s="72"/>
      <c r="E144" s="72"/>
      <c r="F144" s="72"/>
      <c r="G144" s="72"/>
      <c r="H144" s="72"/>
      <c r="I144" s="72"/>
      <c r="J144" s="73"/>
      <c r="K144" s="73"/>
      <c r="L144" s="73"/>
      <c r="M144" s="73"/>
    </row>
    <row r="145" customFormat="false" ht="21" hidden="false" customHeight="true" outlineLevel="0" collapsed="false">
      <c r="B145" s="29" t="s">
        <v>177</v>
      </c>
    </row>
    <row r="146" customFormat="false" ht="21" hidden="false" customHeight="true" outlineLevel="0" collapsed="false">
      <c r="B146" s="72" t="s">
        <v>178</v>
      </c>
      <c r="C146" s="72"/>
      <c r="D146" s="72"/>
      <c r="E146" s="72"/>
      <c r="F146" s="72"/>
      <c r="G146" s="72"/>
      <c r="H146" s="72"/>
      <c r="I146" s="72"/>
      <c r="J146" s="73"/>
      <c r="K146" s="73"/>
      <c r="L146" s="73"/>
      <c r="M146" s="73"/>
    </row>
    <row r="147" customFormat="false" ht="21" hidden="false" customHeight="true" outlineLevel="0" collapsed="false">
      <c r="B147" s="70" t="s">
        <v>179</v>
      </c>
      <c r="C147" s="70"/>
      <c r="D147" s="70"/>
      <c r="E147" s="70"/>
      <c r="F147" s="70"/>
      <c r="G147" s="70"/>
      <c r="H147" s="70"/>
      <c r="I147" s="70"/>
      <c r="J147" s="71"/>
      <c r="K147" s="71"/>
      <c r="L147" s="71"/>
      <c r="M147" s="71"/>
    </row>
    <row r="148" customFormat="false" ht="21" hidden="false" customHeight="true" outlineLevel="0" collapsed="false">
      <c r="B148" s="29" t="s">
        <v>180</v>
      </c>
    </row>
    <row r="149" customFormat="false" ht="21" hidden="false" customHeight="true" outlineLevel="0" collapsed="false">
      <c r="B149" s="75" t="s">
        <v>181</v>
      </c>
      <c r="C149" s="75"/>
      <c r="D149" s="75"/>
      <c r="E149" s="75"/>
      <c r="F149" s="75"/>
      <c r="G149" s="75"/>
      <c r="H149" s="75"/>
      <c r="I149" s="75"/>
      <c r="J149" s="76"/>
      <c r="K149" s="76"/>
      <c r="L149" s="76"/>
      <c r="M149" s="76"/>
    </row>
    <row r="150" customFormat="false" ht="21" hidden="false" customHeight="true" outlineLevel="0" collapsed="false">
      <c r="B150" s="70" t="s">
        <v>182</v>
      </c>
      <c r="C150" s="70"/>
      <c r="D150" s="70"/>
      <c r="E150" s="70"/>
      <c r="F150" s="70"/>
      <c r="G150" s="70"/>
      <c r="H150" s="70"/>
      <c r="I150" s="70"/>
      <c r="J150" s="71"/>
      <c r="K150" s="71"/>
      <c r="L150" s="71"/>
      <c r="M150" s="71"/>
    </row>
    <row r="151" customFormat="false" ht="21" hidden="false" customHeight="true" outlineLevel="0" collapsed="false">
      <c r="B151" s="29" t="s">
        <v>183</v>
      </c>
    </row>
    <row r="152" customFormat="false" ht="21" hidden="false" customHeight="true" outlineLevel="0" collapsed="false">
      <c r="B152" s="72" t="s">
        <v>184</v>
      </c>
      <c r="C152" s="72"/>
      <c r="D152" s="72"/>
      <c r="E152" s="72"/>
      <c r="F152" s="72"/>
      <c r="G152" s="72"/>
      <c r="H152" s="72"/>
      <c r="I152" s="72"/>
      <c r="J152" s="73"/>
      <c r="K152" s="73"/>
      <c r="L152" s="73"/>
      <c r="M152" s="73"/>
    </row>
    <row r="153" customFormat="false" ht="21" hidden="false" customHeight="true" outlineLevel="0" collapsed="false">
      <c r="B153" s="29" t="s">
        <v>185</v>
      </c>
    </row>
    <row r="154" customFormat="false" ht="21" hidden="false" customHeight="true" outlineLevel="0" collapsed="false">
      <c r="B154" s="72" t="s">
        <v>186</v>
      </c>
      <c r="C154" s="72"/>
      <c r="D154" s="72"/>
      <c r="E154" s="72"/>
      <c r="F154" s="72"/>
      <c r="G154" s="72"/>
      <c r="H154" s="72"/>
      <c r="I154" s="72"/>
      <c r="J154" s="73"/>
      <c r="K154" s="73"/>
      <c r="L154" s="73"/>
      <c r="M154" s="73"/>
    </row>
    <row r="155" customFormat="false" ht="21" hidden="false" customHeight="true" outlineLevel="0" collapsed="false">
      <c r="B155" s="29" t="s">
        <v>187</v>
      </c>
    </row>
    <row r="156" customFormat="false" ht="32.25" hidden="false" customHeight="true" outlineLevel="0" collapsed="false">
      <c r="B156" s="77" t="s">
        <v>188</v>
      </c>
      <c r="C156" s="77"/>
      <c r="D156" s="77"/>
      <c r="E156" s="77"/>
      <c r="F156" s="77"/>
      <c r="G156" s="77"/>
      <c r="H156" s="77"/>
      <c r="I156" s="77"/>
      <c r="J156" s="77"/>
      <c r="K156" s="77"/>
      <c r="L156" s="78"/>
      <c r="M156" s="78"/>
    </row>
    <row r="157" customFormat="false" ht="21" hidden="false" customHeight="true" outlineLevel="0" collapsed="false">
      <c r="B157" s="29" t="s">
        <v>189</v>
      </c>
      <c r="J157" s="78"/>
      <c r="K157" s="78"/>
      <c r="L157" s="78"/>
      <c r="M157" s="78"/>
    </row>
    <row r="158" customFormat="false" ht="21" hidden="false" customHeight="true" outlineLevel="0" collapsed="false">
      <c r="B158" s="72" t="s">
        <v>190</v>
      </c>
      <c r="C158" s="72"/>
      <c r="D158" s="72"/>
      <c r="E158" s="72"/>
      <c r="F158" s="72"/>
      <c r="G158" s="72"/>
      <c r="H158" s="72"/>
      <c r="I158" s="72"/>
      <c r="J158" s="78"/>
      <c r="K158" s="78"/>
      <c r="L158" s="78"/>
      <c r="M158" s="78"/>
    </row>
    <row r="159" customFormat="false" ht="21" hidden="false" customHeight="true" outlineLevel="0" collapsed="false">
      <c r="B159" s="29" t="s">
        <v>191</v>
      </c>
    </row>
    <row r="160" customFormat="false" ht="21" hidden="false" customHeight="true" outlineLevel="0" collapsed="false">
      <c r="B160" s="73" t="s">
        <v>192</v>
      </c>
      <c r="C160" s="73"/>
      <c r="D160" s="73"/>
      <c r="E160" s="73"/>
      <c r="F160" s="73"/>
      <c r="G160" s="73"/>
      <c r="H160" s="73"/>
      <c r="I160" s="73"/>
      <c r="J160" s="73"/>
      <c r="K160" s="73"/>
      <c r="L160" s="73"/>
      <c r="M160" s="73"/>
    </row>
    <row r="161" customFormat="false" ht="21" hidden="false" customHeight="true" outlineLevel="0" collapsed="false">
      <c r="B161" s="29" t="s">
        <v>193</v>
      </c>
      <c r="J161" s="73"/>
      <c r="K161" s="73"/>
      <c r="L161" s="73"/>
      <c r="M161" s="73"/>
    </row>
    <row r="162" customFormat="false" ht="21" hidden="false" customHeight="true" outlineLevel="0" collapsed="false">
      <c r="B162" s="72" t="s">
        <v>194</v>
      </c>
      <c r="C162" s="72"/>
      <c r="D162" s="72"/>
      <c r="E162" s="72"/>
      <c r="F162" s="72"/>
      <c r="G162" s="72"/>
      <c r="H162" s="72"/>
      <c r="I162" s="72"/>
      <c r="J162" s="73"/>
      <c r="K162" s="73"/>
      <c r="L162" s="73"/>
      <c r="M162" s="73"/>
    </row>
    <row r="163" customFormat="false" ht="21" hidden="false" customHeight="true" outlineLevel="0" collapsed="false">
      <c r="B163" s="29" t="s">
        <v>195</v>
      </c>
    </row>
    <row r="164" customFormat="false" ht="33" hidden="false" customHeight="true" outlineLevel="0" collapsed="false">
      <c r="B164" s="77" t="s">
        <v>196</v>
      </c>
      <c r="C164" s="77"/>
      <c r="D164" s="77"/>
      <c r="E164" s="77"/>
      <c r="F164" s="77"/>
      <c r="G164" s="77"/>
      <c r="H164" s="77"/>
      <c r="I164" s="77"/>
      <c r="J164" s="78"/>
      <c r="K164" s="78"/>
      <c r="L164" s="78"/>
      <c r="M164" s="78"/>
    </row>
    <row r="165" customFormat="false" ht="21" hidden="false" customHeight="true" outlineLevel="0" collapsed="false">
      <c r="B165" s="29" t="s">
        <v>197</v>
      </c>
    </row>
    <row r="166" customFormat="false" ht="21" hidden="false" customHeight="true" outlineLevel="0" collapsed="false">
      <c r="B166" s="72" t="s">
        <v>198</v>
      </c>
      <c r="C166" s="72"/>
      <c r="D166" s="72"/>
      <c r="E166" s="72"/>
      <c r="F166" s="72"/>
      <c r="G166" s="72"/>
      <c r="H166" s="72"/>
      <c r="I166" s="72"/>
      <c r="J166" s="73"/>
      <c r="K166" s="73"/>
      <c r="L166" s="73"/>
      <c r="M166" s="73"/>
    </row>
    <row r="167" customFormat="false" ht="21" hidden="false" customHeight="true" outlineLevel="0" collapsed="false">
      <c r="B167" s="29" t="s">
        <v>199</v>
      </c>
    </row>
    <row r="168" customFormat="false" ht="21" hidden="false" customHeight="true" outlineLevel="0" collapsed="false">
      <c r="B168" s="79" t="s">
        <v>200</v>
      </c>
      <c r="C168" s="79"/>
      <c r="D168" s="79"/>
      <c r="E168" s="79"/>
      <c r="F168" s="79"/>
      <c r="G168" s="79"/>
      <c r="H168" s="79"/>
      <c r="I168" s="79"/>
      <c r="J168" s="79"/>
      <c r="K168" s="79"/>
      <c r="L168" s="73"/>
      <c r="M168" s="73"/>
    </row>
    <row r="169" customFormat="false" ht="21" hidden="false" customHeight="true" outlineLevel="0" collapsed="false">
      <c r="B169" s="29" t="s">
        <v>201</v>
      </c>
      <c r="C169" s="79"/>
      <c r="D169" s="79"/>
      <c r="E169" s="79"/>
      <c r="F169" s="79"/>
      <c r="G169" s="79"/>
      <c r="H169" s="79"/>
      <c r="I169" s="79"/>
      <c r="J169" s="79"/>
      <c r="K169" s="79"/>
      <c r="L169" s="73"/>
      <c r="M169" s="73"/>
    </row>
    <row r="170" customFormat="false" ht="36" hidden="false" customHeight="true" outlineLevel="0" collapsed="false">
      <c r="B170" s="80" t="s">
        <v>202</v>
      </c>
      <c r="C170" s="80"/>
      <c r="D170" s="80"/>
      <c r="E170" s="80"/>
      <c r="F170" s="80"/>
      <c r="G170" s="80"/>
      <c r="H170" s="80"/>
      <c r="I170" s="80"/>
      <c r="J170" s="80"/>
      <c r="K170" s="80"/>
      <c r="L170" s="73"/>
      <c r="M170" s="73"/>
    </row>
    <row r="171" customFormat="false" ht="21" hidden="false" customHeight="true" outlineLevel="0" collapsed="false">
      <c r="B171" s="29" t="s">
        <v>203</v>
      </c>
    </row>
    <row r="172" customFormat="false" ht="21" hidden="false" customHeight="true" outlineLevel="0" collapsed="false">
      <c r="B172" s="72" t="s">
        <v>204</v>
      </c>
      <c r="C172" s="72"/>
      <c r="D172" s="72"/>
      <c r="E172" s="72"/>
      <c r="F172" s="72"/>
      <c r="G172" s="72"/>
      <c r="H172" s="72"/>
      <c r="I172" s="72"/>
      <c r="J172" s="73"/>
      <c r="K172" s="73"/>
      <c r="L172" s="73"/>
      <c r="M172" s="73"/>
    </row>
    <row r="173" customFormat="false" ht="21" hidden="false" customHeight="true" outlineLevel="0" collapsed="false">
      <c r="B173" s="70" t="s">
        <v>205</v>
      </c>
      <c r="C173" s="70"/>
      <c r="D173" s="70"/>
      <c r="E173" s="70"/>
      <c r="F173" s="70"/>
      <c r="G173" s="70"/>
      <c r="H173" s="70"/>
      <c r="I173" s="70"/>
      <c r="J173" s="71"/>
      <c r="K173" s="71"/>
      <c r="L173" s="71"/>
      <c r="M173" s="71"/>
    </row>
    <row r="174" customFormat="false" ht="21" hidden="false" customHeight="true" outlineLevel="0" collapsed="false">
      <c r="B174" s="70" t="s">
        <v>206</v>
      </c>
      <c r="C174" s="70"/>
      <c r="D174" s="70"/>
      <c r="E174" s="70"/>
      <c r="F174" s="70"/>
      <c r="G174" s="70"/>
      <c r="H174" s="70"/>
      <c r="I174" s="70"/>
      <c r="J174" s="71"/>
      <c r="K174" s="71"/>
      <c r="L174" s="71"/>
      <c r="M174" s="71"/>
    </row>
    <row r="175" customFormat="false" ht="30.75" hidden="false" customHeight="true" outlineLevel="0" collapsed="false">
      <c r="B175" s="30" t="s">
        <v>207</v>
      </c>
      <c r="C175" s="30"/>
      <c r="D175" s="30"/>
      <c r="E175" s="30"/>
      <c r="F175" s="30"/>
      <c r="G175" s="30"/>
      <c r="H175" s="30"/>
      <c r="I175" s="30"/>
      <c r="J175" s="30"/>
      <c r="K175" s="30"/>
      <c r="L175" s="74"/>
      <c r="M175" s="74"/>
    </row>
    <row r="176" customFormat="false" ht="21" hidden="false" customHeight="true" outlineLevel="0" collapsed="false">
      <c r="B176" s="70" t="s">
        <v>208</v>
      </c>
      <c r="C176" s="70"/>
      <c r="D176" s="70"/>
      <c r="E176" s="70"/>
      <c r="F176" s="70"/>
      <c r="G176" s="70"/>
      <c r="H176" s="70"/>
      <c r="I176" s="70"/>
      <c r="J176" s="71"/>
      <c r="K176" s="71"/>
      <c r="L176" s="71"/>
      <c r="M176" s="71"/>
    </row>
    <row r="177" customFormat="false" ht="21" hidden="false" customHeight="true" outlineLevel="0" collapsed="false">
      <c r="B177" s="70" t="s">
        <v>209</v>
      </c>
      <c r="C177" s="70"/>
      <c r="D177" s="70"/>
      <c r="E177" s="70"/>
      <c r="F177" s="70"/>
      <c r="G177" s="70"/>
      <c r="H177" s="70"/>
      <c r="I177" s="70"/>
      <c r="J177" s="71"/>
      <c r="K177" s="71"/>
      <c r="L177" s="71"/>
      <c r="M177" s="71"/>
    </row>
    <row r="178" customFormat="false" ht="27.75" hidden="false" customHeight="true" outlineLevel="0" collapsed="false">
      <c r="B178" s="30" t="s">
        <v>210</v>
      </c>
      <c r="C178" s="30"/>
      <c r="D178" s="30"/>
      <c r="E178" s="30"/>
      <c r="F178" s="30"/>
      <c r="G178" s="30"/>
      <c r="H178" s="30"/>
      <c r="I178" s="30"/>
      <c r="J178" s="30"/>
      <c r="K178" s="30"/>
      <c r="L178" s="74"/>
      <c r="M178" s="74"/>
    </row>
    <row r="179" customFormat="false" ht="21" hidden="false" customHeight="true" outlineLevel="0" collapsed="false">
      <c r="B179" s="29" t="s">
        <v>211</v>
      </c>
    </row>
    <row r="180" customFormat="false" ht="32.25" hidden="false" customHeight="true" outlineLevel="0" collapsed="false">
      <c r="B180" s="77" t="s">
        <v>212</v>
      </c>
      <c r="C180" s="77"/>
      <c r="D180" s="77"/>
      <c r="E180" s="77"/>
      <c r="F180" s="77"/>
      <c r="G180" s="77"/>
      <c r="H180" s="77"/>
      <c r="I180" s="77"/>
      <c r="J180" s="77"/>
      <c r="K180" s="77"/>
      <c r="L180" s="78"/>
      <c r="M180" s="78"/>
    </row>
    <row r="181" s="71" customFormat="true" ht="21.75" hidden="false" customHeight="true" outlineLevel="0" collapsed="false">
      <c r="B181" s="30" t="s">
        <v>213</v>
      </c>
      <c r="C181" s="30"/>
      <c r="D181" s="30"/>
      <c r="E181" s="30"/>
      <c r="F181" s="30"/>
      <c r="G181" s="30"/>
      <c r="H181" s="30"/>
      <c r="I181" s="30"/>
      <c r="J181" s="30"/>
      <c r="K181" s="30"/>
      <c r="L181" s="74"/>
      <c r="M181" s="74"/>
    </row>
    <row r="182" customFormat="false" ht="18" hidden="false" customHeight="true" outlineLevel="0" collapsed="false">
      <c r="B182" s="30" t="s">
        <v>214</v>
      </c>
      <c r="C182" s="30"/>
      <c r="D182" s="30"/>
      <c r="E182" s="30"/>
      <c r="F182" s="30"/>
      <c r="G182" s="30"/>
      <c r="H182" s="30"/>
      <c r="I182" s="30"/>
      <c r="J182" s="30"/>
      <c r="K182" s="30"/>
      <c r="L182" s="74"/>
      <c r="M182" s="74"/>
    </row>
    <row r="183" customFormat="false" ht="21" hidden="false" customHeight="true" outlineLevel="0" collapsed="false">
      <c r="B183" s="29" t="s">
        <v>215</v>
      </c>
    </row>
    <row r="184" customFormat="false" ht="21" hidden="false" customHeight="true" outlineLevel="0" collapsed="false">
      <c r="B184" s="72" t="s">
        <v>216</v>
      </c>
      <c r="C184" s="72"/>
      <c r="D184" s="72"/>
      <c r="E184" s="72"/>
      <c r="F184" s="72"/>
      <c r="G184" s="72"/>
      <c r="H184" s="72"/>
      <c r="I184" s="72"/>
      <c r="J184" s="73"/>
      <c r="K184" s="73"/>
      <c r="L184" s="73"/>
      <c r="M184" s="73"/>
    </row>
    <row r="185" customFormat="false" ht="21" hidden="false" customHeight="true" outlineLevel="0" collapsed="false">
      <c r="B185" s="29" t="s">
        <v>217</v>
      </c>
    </row>
    <row r="186" customFormat="false" ht="21" hidden="false" customHeight="true" outlineLevel="0" collapsed="false">
      <c r="B186" s="72" t="s">
        <v>218</v>
      </c>
      <c r="C186" s="72"/>
      <c r="D186" s="72"/>
      <c r="E186" s="72"/>
      <c r="F186" s="72"/>
      <c r="G186" s="72"/>
      <c r="H186" s="72"/>
      <c r="I186" s="72"/>
      <c r="J186" s="73"/>
      <c r="K186" s="73"/>
      <c r="L186" s="73"/>
      <c r="M186" s="73"/>
    </row>
    <row r="187" customFormat="false" ht="21" hidden="false" customHeight="true" outlineLevel="0" collapsed="false">
      <c r="B187" s="29" t="s">
        <v>219</v>
      </c>
    </row>
    <row r="188" customFormat="false" ht="21" hidden="false" customHeight="true" outlineLevel="0" collapsed="false">
      <c r="B188" s="72" t="s">
        <v>220</v>
      </c>
      <c r="C188" s="72"/>
      <c r="D188" s="72"/>
      <c r="E188" s="72"/>
      <c r="F188" s="72"/>
      <c r="G188" s="72"/>
      <c r="H188" s="72"/>
      <c r="I188" s="72"/>
      <c r="J188" s="73"/>
      <c r="K188" s="73"/>
      <c r="L188" s="73"/>
      <c r="M188" s="73"/>
    </row>
    <row r="189" customFormat="false" ht="21" hidden="false" customHeight="true" outlineLevel="0" collapsed="false">
      <c r="B189" s="29" t="s">
        <v>221</v>
      </c>
    </row>
    <row r="190" customFormat="false" ht="21" hidden="false" customHeight="true" outlineLevel="0" collapsed="false">
      <c r="B190" s="72" t="s">
        <v>222</v>
      </c>
      <c r="C190" s="72"/>
      <c r="D190" s="72"/>
      <c r="E190" s="72"/>
      <c r="F190" s="72"/>
      <c r="G190" s="72"/>
      <c r="H190" s="72"/>
      <c r="I190" s="72"/>
      <c r="J190" s="73"/>
      <c r="K190" s="73"/>
      <c r="L190" s="73"/>
      <c r="M190" s="73"/>
    </row>
    <row r="191" customFormat="false" ht="21" hidden="false" customHeight="true" outlineLevel="0" collapsed="false">
      <c r="B191" s="70" t="s">
        <v>223</v>
      </c>
      <c r="C191" s="70"/>
      <c r="D191" s="70"/>
      <c r="E191" s="70"/>
      <c r="F191" s="70"/>
      <c r="G191" s="70"/>
      <c r="H191" s="70"/>
      <c r="I191" s="70"/>
      <c r="J191" s="71"/>
      <c r="K191" s="71"/>
      <c r="L191" s="71"/>
      <c r="M191" s="71"/>
    </row>
    <row r="192" customFormat="false" ht="21" hidden="false" customHeight="true" outlineLevel="0" collapsed="false">
      <c r="B192" s="70" t="s">
        <v>224</v>
      </c>
      <c r="C192" s="70"/>
      <c r="D192" s="70"/>
      <c r="E192" s="70"/>
      <c r="F192" s="70"/>
      <c r="G192" s="70"/>
      <c r="H192" s="70"/>
      <c r="I192" s="70"/>
      <c r="J192" s="71"/>
      <c r="K192" s="71"/>
      <c r="L192" s="71"/>
      <c r="M192" s="71"/>
    </row>
    <row r="193" customFormat="false" ht="44.25" hidden="false" customHeight="true" outlineLevel="0" collapsed="false">
      <c r="B193" s="30" t="s">
        <v>225</v>
      </c>
      <c r="C193" s="30"/>
      <c r="D193" s="30"/>
      <c r="E193" s="30"/>
      <c r="F193" s="30"/>
      <c r="G193" s="30"/>
      <c r="H193" s="30"/>
      <c r="I193" s="30"/>
      <c r="J193" s="74"/>
      <c r="K193" s="74"/>
      <c r="L193" s="74"/>
      <c r="M193" s="74"/>
    </row>
    <row r="194" customFormat="false" ht="21" hidden="false" customHeight="true" outlineLevel="0" collapsed="false">
      <c r="B194" s="70" t="s">
        <v>226</v>
      </c>
      <c r="C194" s="70"/>
      <c r="D194" s="70"/>
      <c r="E194" s="70"/>
      <c r="F194" s="70"/>
      <c r="G194" s="70"/>
      <c r="H194" s="70"/>
      <c r="I194" s="70"/>
      <c r="J194" s="71"/>
      <c r="K194" s="71"/>
      <c r="L194" s="71"/>
      <c r="M194" s="71"/>
    </row>
  </sheetData>
  <mergeCells count="78">
    <mergeCell ref="B5:M5"/>
    <mergeCell ref="B6:M6"/>
    <mergeCell ref="B7:M7"/>
    <mergeCell ref="B8:M8"/>
    <mergeCell ref="B9:M9"/>
    <mergeCell ref="B10:M10"/>
    <mergeCell ref="B11:M11"/>
    <mergeCell ref="B13:M13"/>
    <mergeCell ref="B15:M15"/>
    <mergeCell ref="B17:M17"/>
    <mergeCell ref="K19:L19"/>
    <mergeCell ref="K20:L20"/>
    <mergeCell ref="K21:L21"/>
    <mergeCell ref="B23:M23"/>
    <mergeCell ref="B31:M31"/>
    <mergeCell ref="B43:M43"/>
    <mergeCell ref="B45:M45"/>
    <mergeCell ref="B52:M52"/>
    <mergeCell ref="B65:M65"/>
    <mergeCell ref="B80:M80"/>
    <mergeCell ref="B88:M88"/>
    <mergeCell ref="B99:M99"/>
    <mergeCell ref="B110:M110"/>
    <mergeCell ref="C112:D112"/>
    <mergeCell ref="C113:D113"/>
    <mergeCell ref="C114:D114"/>
    <mergeCell ref="C115:D115"/>
    <mergeCell ref="C116:D116"/>
    <mergeCell ref="B117:D117"/>
    <mergeCell ref="B119:K119"/>
    <mergeCell ref="C121:E121"/>
    <mergeCell ref="C122:E122"/>
    <mergeCell ref="C123:E123"/>
    <mergeCell ref="C124:E124"/>
    <mergeCell ref="C125:E125"/>
    <mergeCell ref="C126:E126"/>
    <mergeCell ref="C127:E127"/>
    <mergeCell ref="B128:F128"/>
    <mergeCell ref="H128:K128"/>
    <mergeCell ref="B130:K130"/>
    <mergeCell ref="B133:I133"/>
    <mergeCell ref="B134:I134"/>
    <mergeCell ref="B135:I135"/>
    <mergeCell ref="B136:K136"/>
    <mergeCell ref="B138:I138"/>
    <mergeCell ref="B140:I140"/>
    <mergeCell ref="B142:K142"/>
    <mergeCell ref="B144:I144"/>
    <mergeCell ref="B146:I146"/>
    <mergeCell ref="B147:I147"/>
    <mergeCell ref="B149:I149"/>
    <mergeCell ref="B150:I150"/>
    <mergeCell ref="B152:I152"/>
    <mergeCell ref="B154:I154"/>
    <mergeCell ref="B156:K156"/>
    <mergeCell ref="B158:I158"/>
    <mergeCell ref="B162:I162"/>
    <mergeCell ref="B164:I164"/>
    <mergeCell ref="B166:I166"/>
    <mergeCell ref="B170:K170"/>
    <mergeCell ref="B172:I172"/>
    <mergeCell ref="B173:I173"/>
    <mergeCell ref="B174:I174"/>
    <mergeCell ref="B175:K175"/>
    <mergeCell ref="B176:I176"/>
    <mergeCell ref="B177:I177"/>
    <mergeCell ref="B178:K178"/>
    <mergeCell ref="B180:K180"/>
    <mergeCell ref="B181:K181"/>
    <mergeCell ref="B182:K182"/>
    <mergeCell ref="B184:I184"/>
    <mergeCell ref="B186:I186"/>
    <mergeCell ref="B188:I188"/>
    <mergeCell ref="B190:I190"/>
    <mergeCell ref="B191:I191"/>
    <mergeCell ref="B192:I192"/>
    <mergeCell ref="B193:I193"/>
    <mergeCell ref="B194:I19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J30"/>
  <sheetViews>
    <sheetView showFormulas="false" showGridLines="false" showRowColHeaders="true" showZeros="true" rightToLeft="false" tabSelected="false" showOutlineSymbols="true" defaultGridColor="true" view="normal" topLeftCell="A1" colorId="64" zoomScale="75" zoomScaleNormal="75" zoomScalePageLayoutView="100" workbookViewId="0">
      <selection pane="topLeft" activeCell="O23" activeCellId="0" sqref="O23"/>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6.71"/>
    <col collapsed="false" customWidth="true" hidden="false" outlineLevel="0" max="3" min="3" style="1" width="10.71"/>
    <col collapsed="false" customWidth="true" hidden="false" outlineLevel="0" max="4" min="4" style="1" width="15.71"/>
    <col collapsed="false" customWidth="true" hidden="false" outlineLevel="0" max="5" min="5" style="1" width="47.86"/>
    <col collapsed="false" customWidth="true" hidden="false" outlineLevel="0" max="6" min="6" style="1" width="8.71"/>
    <col collapsed="false" customWidth="true" hidden="false" outlineLevel="0" max="8" min="7" style="1" width="20.71"/>
    <col collapsed="false" customWidth="true" hidden="false" outlineLevel="0" max="9" min="9" style="81" width="15.71"/>
    <col collapsed="false" customWidth="true" hidden="false" outlineLevel="0" max="10" min="10" style="1" width="15.71"/>
    <col collapsed="false" customWidth="false" hidden="false" outlineLevel="0" max="16384" min="11" style="1" width="9.14"/>
  </cols>
  <sheetData>
    <row r="1" customFormat="false" ht="14.25" hidden="false" customHeight="true" outlineLevel="0" collapsed="false"/>
    <row r="4" customFormat="false" ht="21" hidden="false" customHeight="true" outlineLevel="0" collapsed="false">
      <c r="B4" s="82"/>
      <c r="C4" s="82"/>
      <c r="D4" s="82"/>
      <c r="E4" s="82"/>
      <c r="F4" s="82"/>
      <c r="G4" s="81"/>
      <c r="H4" s="81"/>
    </row>
    <row r="5" customFormat="false" ht="21" hidden="false" customHeight="true" outlineLevel="0" collapsed="false">
      <c r="B5" s="2" t="s">
        <v>0</v>
      </c>
      <c r="C5" s="2"/>
      <c r="D5" s="2"/>
      <c r="E5" s="2"/>
      <c r="F5" s="2"/>
      <c r="G5" s="2"/>
      <c r="H5" s="2"/>
      <c r="I5" s="2"/>
      <c r="J5" s="2"/>
    </row>
    <row r="6" customFormat="false" ht="17.25" hidden="false" customHeight="true" outlineLevel="0" collapsed="false">
      <c r="B6" s="2" t="s">
        <v>1</v>
      </c>
      <c r="C6" s="2"/>
      <c r="D6" s="2"/>
      <c r="E6" s="2"/>
      <c r="F6" s="2"/>
      <c r="G6" s="2"/>
      <c r="H6" s="2"/>
      <c r="I6" s="2"/>
      <c r="J6" s="2"/>
    </row>
    <row r="7" customFormat="false" ht="17.25" hidden="false" customHeight="true" outlineLevel="0" collapsed="false">
      <c r="B7" s="2" t="s">
        <v>2</v>
      </c>
      <c r="C7" s="2"/>
      <c r="D7" s="2"/>
      <c r="E7" s="2"/>
      <c r="F7" s="2"/>
      <c r="G7" s="2"/>
      <c r="H7" s="2"/>
      <c r="I7" s="2"/>
      <c r="J7" s="2"/>
    </row>
    <row r="8" customFormat="false" ht="17.25" hidden="false" customHeight="true" outlineLevel="0" collapsed="false">
      <c r="B8" s="2" t="s">
        <v>3</v>
      </c>
      <c r="C8" s="2"/>
      <c r="D8" s="2"/>
      <c r="E8" s="2"/>
      <c r="F8" s="2"/>
      <c r="G8" s="2"/>
      <c r="H8" s="2"/>
      <c r="I8" s="2"/>
      <c r="J8" s="2"/>
    </row>
    <row r="9" customFormat="false" ht="17.25" hidden="false" customHeight="true" outlineLevel="0" collapsed="false">
      <c r="B9" s="2" t="s">
        <v>4</v>
      </c>
      <c r="C9" s="2"/>
      <c r="D9" s="2"/>
      <c r="E9" s="2"/>
      <c r="F9" s="2"/>
      <c r="G9" s="2"/>
      <c r="H9" s="2"/>
      <c r="I9" s="2"/>
      <c r="J9" s="2"/>
    </row>
    <row r="10" customFormat="false" ht="17.25" hidden="false" customHeight="true" outlineLevel="0" collapsed="false">
      <c r="B10" s="2" t="s">
        <v>5</v>
      </c>
      <c r="C10" s="2"/>
      <c r="D10" s="2"/>
      <c r="E10" s="2"/>
      <c r="F10" s="2"/>
      <c r="G10" s="2"/>
      <c r="H10" s="2"/>
      <c r="I10" s="2"/>
      <c r="J10" s="2"/>
    </row>
    <row r="11" customFormat="false" ht="6.75" hidden="false" customHeight="true" outlineLevel="0" collapsed="false">
      <c r="B11" s="83"/>
      <c r="C11" s="83"/>
      <c r="D11" s="83"/>
      <c r="E11" s="83"/>
      <c r="F11" s="83"/>
      <c r="G11" s="84"/>
      <c r="H11" s="84"/>
    </row>
    <row r="12" customFormat="false" ht="21" hidden="false" customHeight="true" outlineLevel="0" collapsed="false">
      <c r="B12" s="85" t="s">
        <v>227</v>
      </c>
      <c r="C12" s="85"/>
      <c r="D12" s="85"/>
      <c r="E12" s="85"/>
      <c r="F12" s="85"/>
      <c r="G12" s="85"/>
      <c r="H12" s="85"/>
      <c r="I12" s="85"/>
      <c r="J12" s="85"/>
    </row>
    <row r="13" customFormat="false" ht="6.75" hidden="false" customHeight="true" outlineLevel="0" collapsed="false">
      <c r="B13" s="86"/>
      <c r="C13" s="86"/>
      <c r="D13" s="86"/>
      <c r="E13" s="86"/>
      <c r="F13" s="86"/>
      <c r="G13" s="86"/>
      <c r="H13" s="86"/>
    </row>
    <row r="14" customFormat="false" ht="21" hidden="false" customHeight="true" outlineLevel="0" collapsed="false">
      <c r="B14" s="87" t="s">
        <v>228</v>
      </c>
      <c r="C14" s="87"/>
      <c r="D14" s="88" t="n">
        <f aca="false">'A-XVI - Custo Global - Desoner'!F33</f>
        <v>0</v>
      </c>
      <c r="E14" s="89"/>
      <c r="F14" s="90"/>
      <c r="G14" s="90"/>
      <c r="H14" s="89"/>
      <c r="I14" s="91" t="s">
        <v>153</v>
      </c>
      <c r="J14" s="92" t="s">
        <v>229</v>
      </c>
    </row>
    <row r="15" customFormat="false" ht="21" hidden="false" customHeight="true" outlineLevel="0" collapsed="false">
      <c r="B15" s="92" t="s">
        <v>86</v>
      </c>
      <c r="C15" s="92" t="s">
        <v>230</v>
      </c>
      <c r="D15" s="92" t="s">
        <v>231</v>
      </c>
      <c r="E15" s="92" t="s">
        <v>10</v>
      </c>
      <c r="F15" s="92" t="s">
        <v>152</v>
      </c>
      <c r="G15" s="92" t="s">
        <v>232</v>
      </c>
      <c r="H15" s="92" t="s">
        <v>233</v>
      </c>
      <c r="I15" s="93" t="s">
        <v>234</v>
      </c>
      <c r="J15" s="92"/>
    </row>
    <row r="16" customFormat="false" ht="21" hidden="false" customHeight="true" outlineLevel="0" collapsed="false">
      <c r="B16" s="94" t="s">
        <v>235</v>
      </c>
      <c r="C16" s="95" t="s">
        <v>236</v>
      </c>
      <c r="D16" s="96" t="s">
        <v>237</v>
      </c>
      <c r="E16" s="97" t="s">
        <v>238</v>
      </c>
      <c r="F16" s="11" t="s">
        <v>158</v>
      </c>
      <c r="G16" s="35" t="n">
        <v>42.5</v>
      </c>
      <c r="H16" s="35" t="n">
        <f aca="false">(1-$D$14)*G16</f>
        <v>42.5</v>
      </c>
      <c r="I16" s="61" t="n">
        <v>5</v>
      </c>
      <c r="J16" s="35" t="n">
        <f aca="false">H16*I16</f>
        <v>212.5</v>
      </c>
    </row>
    <row r="17" customFormat="false" ht="21" hidden="false" customHeight="true" outlineLevel="0" collapsed="false">
      <c r="B17" s="94" t="s">
        <v>239</v>
      </c>
      <c r="C17" s="95" t="s">
        <v>236</v>
      </c>
      <c r="D17" s="96" t="s">
        <v>237</v>
      </c>
      <c r="E17" s="97" t="s">
        <v>240</v>
      </c>
      <c r="F17" s="11" t="s">
        <v>158</v>
      </c>
      <c r="G17" s="35" t="n">
        <v>56.25</v>
      </c>
      <c r="H17" s="35" t="n">
        <f aca="false">(1-$D$14)*G17</f>
        <v>56.25</v>
      </c>
      <c r="I17" s="61" t="n">
        <v>2</v>
      </c>
      <c r="J17" s="35" t="n">
        <f aca="false">H17*I17</f>
        <v>112.5</v>
      </c>
    </row>
    <row r="18" customFormat="false" ht="21" hidden="false" customHeight="true" outlineLevel="0" collapsed="false">
      <c r="B18" s="94" t="s">
        <v>241</v>
      </c>
      <c r="C18" s="95" t="s">
        <v>236</v>
      </c>
      <c r="D18" s="96" t="s">
        <v>237</v>
      </c>
      <c r="E18" s="97" t="s">
        <v>242</v>
      </c>
      <c r="F18" s="11" t="s">
        <v>158</v>
      </c>
      <c r="G18" s="35" t="n">
        <v>72.5</v>
      </c>
      <c r="H18" s="35" t="n">
        <f aca="false">(1-$D$14)*G18</f>
        <v>72.5</v>
      </c>
      <c r="I18" s="61" t="n">
        <v>7</v>
      </c>
      <c r="J18" s="35" t="n">
        <f aca="false">H18*I18</f>
        <v>507.5</v>
      </c>
    </row>
    <row r="19" customFormat="false" ht="21" hidden="false" customHeight="true" outlineLevel="0" collapsed="false">
      <c r="B19" s="94" t="s">
        <v>243</v>
      </c>
      <c r="C19" s="95" t="s">
        <v>236</v>
      </c>
      <c r="D19" s="96" t="s">
        <v>237</v>
      </c>
      <c r="E19" s="97" t="s">
        <v>244</v>
      </c>
      <c r="F19" s="11" t="s">
        <v>158</v>
      </c>
      <c r="G19" s="35" t="n">
        <v>87.75</v>
      </c>
      <c r="H19" s="35" t="n">
        <f aca="false">(1-$D$14)*G19</f>
        <v>87.75</v>
      </c>
      <c r="I19" s="61" t="n">
        <v>2</v>
      </c>
      <c r="J19" s="35" t="n">
        <f aca="false">H19*I19</f>
        <v>175.5</v>
      </c>
    </row>
    <row r="20" customFormat="false" ht="21" hidden="false" customHeight="true" outlineLevel="0" collapsed="false">
      <c r="B20" s="94" t="s">
        <v>245</v>
      </c>
      <c r="C20" s="95" t="s">
        <v>236</v>
      </c>
      <c r="D20" s="96" t="s">
        <v>237</v>
      </c>
      <c r="E20" s="97" t="s">
        <v>246</v>
      </c>
      <c r="F20" s="11" t="s">
        <v>158</v>
      </c>
      <c r="G20" s="35" t="n">
        <v>45</v>
      </c>
      <c r="H20" s="35" t="n">
        <f aca="false">(1-$D$14)*G20</f>
        <v>45</v>
      </c>
      <c r="I20" s="61" t="n">
        <v>1</v>
      </c>
      <c r="J20" s="35" t="n">
        <f aca="false">H20*I20</f>
        <v>45</v>
      </c>
    </row>
    <row r="21" customFormat="false" ht="21" hidden="false" customHeight="true" outlineLevel="0" collapsed="false">
      <c r="B21" s="94" t="s">
        <v>247</v>
      </c>
      <c r="C21" s="95" t="s">
        <v>236</v>
      </c>
      <c r="D21" s="96" t="s">
        <v>237</v>
      </c>
      <c r="E21" s="97" t="s">
        <v>248</v>
      </c>
      <c r="F21" s="11" t="s">
        <v>158</v>
      </c>
      <c r="G21" s="35" t="n">
        <v>52.5</v>
      </c>
      <c r="H21" s="35" t="n">
        <f aca="false">(1-$D$14)*G21</f>
        <v>52.5</v>
      </c>
      <c r="I21" s="61" t="n">
        <v>7</v>
      </c>
      <c r="J21" s="35" t="n">
        <f aca="false">H21*I21</f>
        <v>367.5</v>
      </c>
    </row>
    <row r="22" customFormat="false" ht="21" hidden="false" customHeight="true" outlineLevel="0" collapsed="false">
      <c r="B22" s="94" t="s">
        <v>249</v>
      </c>
      <c r="C22" s="95" t="s">
        <v>236</v>
      </c>
      <c r="D22" s="96" t="s">
        <v>237</v>
      </c>
      <c r="E22" s="97" t="s">
        <v>250</v>
      </c>
      <c r="F22" s="11" t="s">
        <v>158</v>
      </c>
      <c r="G22" s="35" t="n">
        <v>62.5</v>
      </c>
      <c r="H22" s="35" t="n">
        <f aca="false">(1-$D$14)*G22</f>
        <v>62.5</v>
      </c>
      <c r="I22" s="61" t="n">
        <v>2</v>
      </c>
      <c r="J22" s="35" t="n">
        <f aca="false">H22*I22</f>
        <v>125</v>
      </c>
    </row>
    <row r="23" customFormat="false" ht="21" hidden="false" customHeight="true" outlineLevel="0" collapsed="false">
      <c r="B23" s="94" t="s">
        <v>251</v>
      </c>
      <c r="C23" s="95" t="s">
        <v>236</v>
      </c>
      <c r="D23" s="96" t="s">
        <v>237</v>
      </c>
      <c r="E23" s="97" t="s">
        <v>252</v>
      </c>
      <c r="F23" s="11" t="s">
        <v>158</v>
      </c>
      <c r="G23" s="35" t="n">
        <v>73</v>
      </c>
      <c r="H23" s="35" t="n">
        <f aca="false">(1-$D$14)*G23</f>
        <v>73</v>
      </c>
      <c r="I23" s="61" t="n">
        <v>1</v>
      </c>
      <c r="J23" s="35" t="n">
        <f aca="false">H23*I23</f>
        <v>73</v>
      </c>
    </row>
    <row r="24" customFormat="false" ht="21" hidden="false" customHeight="true" outlineLevel="0" collapsed="false">
      <c r="B24" s="94" t="s">
        <v>253</v>
      </c>
      <c r="C24" s="95" t="s">
        <v>236</v>
      </c>
      <c r="D24" s="96" t="s">
        <v>237</v>
      </c>
      <c r="E24" s="97" t="s">
        <v>254</v>
      </c>
      <c r="F24" s="11" t="s">
        <v>158</v>
      </c>
      <c r="G24" s="35" t="n">
        <v>190</v>
      </c>
      <c r="H24" s="35" t="n">
        <f aca="false">(1-$D$14)*G24</f>
        <v>190</v>
      </c>
      <c r="I24" s="61" t="n">
        <v>1</v>
      </c>
      <c r="J24" s="35" t="n">
        <f aca="false">H24*I24</f>
        <v>190</v>
      </c>
    </row>
    <row r="25" customFormat="false" ht="21" hidden="false" customHeight="true" outlineLevel="0" collapsed="false">
      <c r="B25" s="94" t="s">
        <v>255</v>
      </c>
      <c r="C25" s="95" t="s">
        <v>236</v>
      </c>
      <c r="D25" s="96" t="s">
        <v>237</v>
      </c>
      <c r="E25" s="97" t="s">
        <v>256</v>
      </c>
      <c r="F25" s="11" t="s">
        <v>158</v>
      </c>
      <c r="G25" s="35" t="n">
        <v>250</v>
      </c>
      <c r="H25" s="35" t="n">
        <f aca="false">(1-$D$14)*G25</f>
        <v>250</v>
      </c>
      <c r="I25" s="98" t="n">
        <v>4</v>
      </c>
      <c r="J25" s="35" t="n">
        <f aca="false">H25*I25</f>
        <v>1000</v>
      </c>
    </row>
    <row r="26" customFormat="false" ht="21" hidden="false" customHeight="true" outlineLevel="0" collapsed="false">
      <c r="B26" s="94" t="s">
        <v>257</v>
      </c>
      <c r="C26" s="99" t="s">
        <v>258</v>
      </c>
      <c r="D26" s="100" t="s">
        <v>259</v>
      </c>
      <c r="E26" s="101" t="s">
        <v>260</v>
      </c>
      <c r="F26" s="11" t="s">
        <v>158</v>
      </c>
      <c r="G26" s="35" t="n">
        <v>27.52</v>
      </c>
      <c r="H26" s="35" t="n">
        <f aca="false">(1-$D$14)*G26</f>
        <v>27.52</v>
      </c>
      <c r="I26" s="61" t="n">
        <v>26</v>
      </c>
      <c r="J26" s="102" t="n">
        <f aca="false">H26*I26</f>
        <v>715.52</v>
      </c>
    </row>
    <row r="27" customFormat="false" ht="21" hidden="false" customHeight="true" outlineLevel="0" collapsed="false">
      <c r="B27" s="1" t="s">
        <v>261</v>
      </c>
      <c r="C27" s="81"/>
      <c r="D27" s="81"/>
      <c r="E27" s="81"/>
      <c r="F27" s="81"/>
      <c r="G27" s="81"/>
      <c r="H27" s="81"/>
      <c r="I27" s="103" t="s">
        <v>262</v>
      </c>
      <c r="J27" s="52" t="n">
        <f aca="false">SUM(J16:J26)</f>
        <v>3524.02</v>
      </c>
    </row>
    <row r="28" customFormat="false" ht="21" hidden="false" customHeight="true" outlineLevel="0" collapsed="false">
      <c r="B28" s="71" t="s">
        <v>37</v>
      </c>
      <c r="C28" s="81"/>
      <c r="D28" s="81"/>
      <c r="E28" s="81"/>
      <c r="F28" s="81"/>
      <c r="G28" s="81"/>
      <c r="H28" s="81"/>
      <c r="J28" s="67"/>
    </row>
    <row r="30" customFormat="false" ht="21" hidden="false" customHeight="true" outlineLevel="0" collapsed="false">
      <c r="C30" s="104"/>
      <c r="D30" s="81"/>
    </row>
  </sheetData>
  <mergeCells count="12">
    <mergeCell ref="B4:F4"/>
    <mergeCell ref="B5:J5"/>
    <mergeCell ref="B6:J6"/>
    <mergeCell ref="B7:J7"/>
    <mergeCell ref="B8:J8"/>
    <mergeCell ref="B9:J9"/>
    <mergeCell ref="B10:J10"/>
    <mergeCell ref="B11:F11"/>
    <mergeCell ref="B12:J12"/>
    <mergeCell ref="B14:C14"/>
    <mergeCell ref="F14:G14"/>
    <mergeCell ref="J14:J15"/>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L126"/>
  <sheetViews>
    <sheetView showFormulas="false" showGridLines="false" showRowColHeaders="true" showZeros="true" rightToLeft="false" tabSelected="false" showOutlineSymbols="true" defaultGridColor="true" view="normal" topLeftCell="A109" colorId="64" zoomScale="75" zoomScaleNormal="75" zoomScalePageLayoutView="100" workbookViewId="0">
      <selection pane="topLeft" activeCell="G130" activeCellId="0" sqref="G130"/>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6.71"/>
    <col collapsed="false" customWidth="true" hidden="false" outlineLevel="0" max="4" min="3" style="1" width="10.71"/>
    <col collapsed="false" customWidth="true" hidden="false" outlineLevel="0" max="5" min="5" style="1" width="33.14"/>
    <col collapsed="false" customWidth="true" hidden="false" outlineLevel="0" max="6" min="6" style="1" width="8.71"/>
    <col collapsed="false" customWidth="true" hidden="false" outlineLevel="0" max="7" min="7" style="1" width="12.71"/>
    <col collapsed="false" customWidth="true" hidden="false" outlineLevel="0" max="9" min="8" style="1" width="10.71"/>
    <col collapsed="false" customWidth="true" hidden="false" outlineLevel="0" max="10" min="10" style="1" width="20.71"/>
    <col collapsed="false" customWidth="true" hidden="false" outlineLevel="0" max="12" min="11" style="1" width="21.71"/>
    <col collapsed="false" customWidth="false" hidden="false" outlineLevel="0" max="16384" min="13" style="1" width="9.14"/>
  </cols>
  <sheetData>
    <row r="1" customFormat="false" ht="14.25" hidden="false" customHeight="true" outlineLevel="0" collapsed="false"/>
    <row r="4" customFormat="false" ht="21" hidden="false" customHeight="true" outlineLevel="0" collapsed="false">
      <c r="B4" s="82"/>
      <c r="C4" s="82"/>
      <c r="D4" s="82"/>
      <c r="E4" s="82"/>
      <c r="F4" s="82"/>
      <c r="G4" s="82"/>
      <c r="H4" s="82"/>
      <c r="I4" s="82"/>
      <c r="J4" s="82"/>
      <c r="K4" s="82"/>
      <c r="L4" s="82"/>
    </row>
    <row r="5" customFormat="false" ht="21" hidden="false" customHeight="true" outlineLevel="0" collapsed="false">
      <c r="B5" s="105" t="s">
        <v>0</v>
      </c>
      <c r="C5" s="105"/>
      <c r="D5" s="105"/>
      <c r="E5" s="105"/>
      <c r="F5" s="105"/>
      <c r="G5" s="105"/>
      <c r="H5" s="105"/>
      <c r="I5" s="105"/>
      <c r="J5" s="105"/>
      <c r="K5" s="105"/>
      <c r="L5" s="105"/>
    </row>
    <row r="6" customFormat="false" ht="17.25" hidden="false" customHeight="true" outlineLevel="0" collapsed="false">
      <c r="B6" s="105" t="s">
        <v>1</v>
      </c>
      <c r="C6" s="105"/>
      <c r="D6" s="105"/>
      <c r="E6" s="105"/>
      <c r="F6" s="105"/>
      <c r="G6" s="105"/>
      <c r="H6" s="105"/>
      <c r="I6" s="105"/>
      <c r="J6" s="105"/>
      <c r="K6" s="105"/>
      <c r="L6" s="105"/>
    </row>
    <row r="7" customFormat="false" ht="17.25" hidden="false" customHeight="true" outlineLevel="0" collapsed="false">
      <c r="B7" s="105" t="s">
        <v>2</v>
      </c>
      <c r="C7" s="105"/>
      <c r="D7" s="105"/>
      <c r="E7" s="105"/>
      <c r="F7" s="105"/>
      <c r="G7" s="105"/>
      <c r="H7" s="105"/>
      <c r="I7" s="105"/>
      <c r="J7" s="105"/>
      <c r="K7" s="105"/>
      <c r="L7" s="105"/>
    </row>
    <row r="8" customFormat="false" ht="17.25" hidden="false" customHeight="true" outlineLevel="0" collapsed="false">
      <c r="B8" s="105" t="s">
        <v>3</v>
      </c>
      <c r="C8" s="105"/>
      <c r="D8" s="105"/>
      <c r="E8" s="105"/>
      <c r="F8" s="105"/>
      <c r="G8" s="105"/>
      <c r="H8" s="105"/>
      <c r="I8" s="105"/>
      <c r="J8" s="105"/>
      <c r="K8" s="105"/>
      <c r="L8" s="105"/>
    </row>
    <row r="9" customFormat="false" ht="17.25" hidden="false" customHeight="true" outlineLevel="0" collapsed="false">
      <c r="B9" s="105" t="s">
        <v>4</v>
      </c>
      <c r="C9" s="105"/>
      <c r="D9" s="105"/>
      <c r="E9" s="105"/>
      <c r="F9" s="105"/>
      <c r="G9" s="105"/>
      <c r="H9" s="105"/>
      <c r="I9" s="105"/>
      <c r="J9" s="105"/>
      <c r="K9" s="105"/>
      <c r="L9" s="105"/>
    </row>
    <row r="10" customFormat="false" ht="17.25" hidden="false" customHeight="true" outlineLevel="0" collapsed="false">
      <c r="B10" s="105" t="s">
        <v>5</v>
      </c>
      <c r="C10" s="105"/>
      <c r="D10" s="105"/>
      <c r="E10" s="105"/>
      <c r="F10" s="105"/>
      <c r="G10" s="105"/>
      <c r="H10" s="105"/>
      <c r="I10" s="105"/>
      <c r="J10" s="105"/>
      <c r="K10" s="105"/>
      <c r="L10" s="105"/>
    </row>
    <row r="11" customFormat="false" ht="6.75" hidden="false" customHeight="true" outlineLevel="0" collapsed="false">
      <c r="B11" s="83"/>
      <c r="C11" s="83"/>
      <c r="D11" s="83"/>
      <c r="E11" s="83"/>
      <c r="F11" s="83"/>
      <c r="G11" s="83"/>
      <c r="H11" s="83"/>
      <c r="I11" s="83"/>
      <c r="J11" s="83"/>
      <c r="K11" s="83"/>
      <c r="L11" s="83"/>
    </row>
    <row r="12" customFormat="false" ht="21" hidden="false" customHeight="true" outlineLevel="0" collapsed="false">
      <c r="B12" s="106" t="s">
        <v>263</v>
      </c>
      <c r="C12" s="106"/>
      <c r="D12" s="106"/>
      <c r="E12" s="106"/>
      <c r="F12" s="106"/>
      <c r="G12" s="106"/>
      <c r="H12" s="106"/>
      <c r="I12" s="106"/>
      <c r="J12" s="106"/>
      <c r="K12" s="106"/>
      <c r="L12" s="106"/>
    </row>
    <row r="13" customFormat="false" ht="6.75" hidden="false" customHeight="true" outlineLevel="0" collapsed="false">
      <c r="B13" s="107"/>
      <c r="C13" s="107"/>
      <c r="D13" s="107"/>
      <c r="E13" s="107"/>
      <c r="F13" s="107"/>
      <c r="G13" s="107"/>
      <c r="H13" s="107"/>
      <c r="I13" s="107"/>
      <c r="J13" s="3"/>
      <c r="K13" s="3"/>
      <c r="L13" s="3"/>
    </row>
    <row r="14" customFormat="false" ht="21" hidden="false" customHeight="true" outlineLevel="0" collapsed="false">
      <c r="B14" s="108" t="s">
        <v>264</v>
      </c>
      <c r="C14" s="108"/>
      <c r="D14" s="108"/>
      <c r="E14" s="108"/>
      <c r="F14" s="108"/>
      <c r="G14" s="108"/>
      <c r="H14" s="108"/>
      <c r="I14" s="108"/>
      <c r="J14" s="108"/>
      <c r="K14" s="108"/>
      <c r="L14" s="108"/>
    </row>
    <row r="15" customFormat="false" ht="6.75" hidden="false" customHeight="true" outlineLevel="0" collapsed="false"/>
    <row r="16" customFormat="false" ht="21" hidden="false" customHeight="true" outlineLevel="0" collapsed="false">
      <c r="B16" s="109" t="s">
        <v>265</v>
      </c>
      <c r="C16" s="109"/>
      <c r="D16" s="109"/>
      <c r="E16" s="109"/>
      <c r="F16" s="109"/>
      <c r="G16" s="110"/>
      <c r="H16" s="111"/>
      <c r="I16" s="111"/>
      <c r="J16" s="111"/>
      <c r="K16" s="110"/>
      <c r="L16" s="110"/>
    </row>
    <row r="17" customFormat="false" ht="21" hidden="false" customHeight="true" outlineLevel="0" collapsed="false">
      <c r="B17" s="112" t="s">
        <v>86</v>
      </c>
      <c r="C17" s="112" t="s">
        <v>230</v>
      </c>
      <c r="D17" s="112" t="s">
        <v>231</v>
      </c>
      <c r="E17" s="112" t="s">
        <v>266</v>
      </c>
      <c r="F17" s="112" t="s">
        <v>152</v>
      </c>
      <c r="G17" s="112" t="s">
        <v>267</v>
      </c>
      <c r="H17" s="112" t="s">
        <v>268</v>
      </c>
      <c r="I17" s="112"/>
      <c r="J17" s="112" t="s">
        <v>269</v>
      </c>
      <c r="K17" s="112" t="s">
        <v>270</v>
      </c>
      <c r="L17" s="112" t="s">
        <v>271</v>
      </c>
    </row>
    <row r="18" customFormat="false" ht="21" hidden="false" customHeight="true" outlineLevel="0" collapsed="false">
      <c r="B18" s="11" t="s">
        <v>235</v>
      </c>
      <c r="C18" s="11" t="n">
        <v>12893</v>
      </c>
      <c r="D18" s="11" t="s">
        <v>272</v>
      </c>
      <c r="E18" s="11" t="s">
        <v>273</v>
      </c>
      <c r="F18" s="11" t="s">
        <v>274</v>
      </c>
      <c r="G18" s="61" t="n">
        <v>76.45</v>
      </c>
      <c r="H18" s="11" t="n">
        <v>180</v>
      </c>
      <c r="I18" s="11"/>
      <c r="J18" s="61" t="n">
        <v>1131.42857142857</v>
      </c>
      <c r="K18" s="63" t="n">
        <v>0.7</v>
      </c>
      <c r="L18" s="61" t="n">
        <f aca="false">($G18/$J18*$K18*(30/7*44))</f>
        <v>8.91916666666667</v>
      </c>
    </row>
    <row r="19" customFormat="false" ht="21" hidden="false" customHeight="true" outlineLevel="0" collapsed="false">
      <c r="B19" s="11" t="s">
        <v>239</v>
      </c>
      <c r="C19" s="11" t="n">
        <v>36145</v>
      </c>
      <c r="D19" s="11" t="s">
        <v>272</v>
      </c>
      <c r="E19" s="11" t="s">
        <v>275</v>
      </c>
      <c r="F19" s="11" t="s">
        <v>274</v>
      </c>
      <c r="G19" s="61" t="n">
        <v>43.43</v>
      </c>
      <c r="H19" s="11" t="n">
        <v>180</v>
      </c>
      <c r="I19" s="11"/>
      <c r="J19" s="61" t="n">
        <v>1131.42857142857</v>
      </c>
      <c r="K19" s="63" t="n">
        <v>0.3</v>
      </c>
      <c r="L19" s="61" t="n">
        <f aca="false">($G19/$J19*$K19*(30/7*44))</f>
        <v>2.1715</v>
      </c>
    </row>
    <row r="20" customFormat="false" ht="21" hidden="false" customHeight="true" outlineLevel="0" collapsed="false">
      <c r="B20" s="11" t="s">
        <v>241</v>
      </c>
      <c r="C20" s="11" t="n">
        <v>12894</v>
      </c>
      <c r="D20" s="11" t="s">
        <v>272</v>
      </c>
      <c r="E20" s="11" t="s">
        <v>276</v>
      </c>
      <c r="F20" s="11" t="s">
        <v>158</v>
      </c>
      <c r="G20" s="61" t="n">
        <v>20.79</v>
      </c>
      <c r="H20" s="11" t="n">
        <v>60</v>
      </c>
      <c r="I20" s="11"/>
      <c r="J20" s="61" t="n">
        <v>377.142857142857</v>
      </c>
      <c r="K20" s="63" t="n">
        <v>0.2</v>
      </c>
      <c r="L20" s="61" t="n">
        <f aca="false">($G20/$J20*$K20*(30/7*44))</f>
        <v>2.079</v>
      </c>
    </row>
    <row r="21" customFormat="false" ht="21" hidden="false" customHeight="true" outlineLevel="0" collapsed="false">
      <c r="B21" s="11" t="s">
        <v>243</v>
      </c>
      <c r="C21" s="11" t="n">
        <v>12895</v>
      </c>
      <c r="D21" s="11" t="s">
        <v>272</v>
      </c>
      <c r="E21" s="11" t="s">
        <v>277</v>
      </c>
      <c r="F21" s="11" t="s">
        <v>158</v>
      </c>
      <c r="G21" s="61" t="n">
        <v>13.96</v>
      </c>
      <c r="H21" s="11" t="n">
        <v>360</v>
      </c>
      <c r="I21" s="11"/>
      <c r="J21" s="61" t="n">
        <v>2262.85714285714</v>
      </c>
      <c r="K21" s="63" t="n">
        <v>1</v>
      </c>
      <c r="L21" s="61" t="n">
        <f aca="false">($G21/$J21*$K21*(30/7*44))</f>
        <v>1.16333333333333</v>
      </c>
    </row>
    <row r="22" customFormat="false" ht="21" hidden="false" customHeight="true" outlineLevel="0" collapsed="false">
      <c r="B22" s="11" t="s">
        <v>245</v>
      </c>
      <c r="C22" s="11" t="n">
        <v>36148</v>
      </c>
      <c r="D22" s="11" t="s">
        <v>272</v>
      </c>
      <c r="E22" s="11" t="s">
        <v>278</v>
      </c>
      <c r="F22" s="11" t="s">
        <v>158</v>
      </c>
      <c r="G22" s="61" t="n">
        <v>153.84</v>
      </c>
      <c r="H22" s="11" t="n">
        <v>360</v>
      </c>
      <c r="I22" s="11"/>
      <c r="J22" s="61" t="n">
        <v>2262.85714285714</v>
      </c>
      <c r="K22" s="63" t="n">
        <v>0.2</v>
      </c>
      <c r="L22" s="61" t="n">
        <f aca="false">($G22/$J22*$K22*(30/7*44))</f>
        <v>2.564</v>
      </c>
    </row>
    <row r="23" customFormat="false" ht="21" hidden="false" customHeight="true" outlineLevel="0" collapsed="false">
      <c r="B23" s="11" t="s">
        <v>247</v>
      </c>
      <c r="C23" s="11" t="n">
        <v>36146</v>
      </c>
      <c r="D23" s="11" t="s">
        <v>272</v>
      </c>
      <c r="E23" s="11" t="s">
        <v>279</v>
      </c>
      <c r="F23" s="11" t="s">
        <v>158</v>
      </c>
      <c r="G23" s="61" t="n">
        <v>223.13</v>
      </c>
      <c r="H23" s="11" t="n">
        <v>180</v>
      </c>
      <c r="I23" s="11"/>
      <c r="J23" s="61" t="n">
        <v>1131.42857142857</v>
      </c>
      <c r="K23" s="63" t="n">
        <v>0.2</v>
      </c>
      <c r="L23" s="61" t="n">
        <f aca="false">($G23/$J23*$K23*(30/7*44))</f>
        <v>7.43766666666667</v>
      </c>
    </row>
    <row r="24" customFormat="false" ht="21" hidden="false" customHeight="true" outlineLevel="0" collapsed="false">
      <c r="B24" s="11" t="s">
        <v>249</v>
      </c>
      <c r="C24" s="11" t="n">
        <v>45261</v>
      </c>
      <c r="D24" s="11" t="s">
        <v>272</v>
      </c>
      <c r="E24" s="11" t="s">
        <v>280</v>
      </c>
      <c r="F24" s="11" t="s">
        <v>274</v>
      </c>
      <c r="G24" s="61" t="n">
        <v>19.63</v>
      </c>
      <c r="H24" s="11" t="n">
        <v>10</v>
      </c>
      <c r="I24" s="11" t="s">
        <v>281</v>
      </c>
      <c r="J24" s="61" t="n">
        <v>73.3333333333333</v>
      </c>
      <c r="K24" s="63" t="n">
        <v>0.2</v>
      </c>
      <c r="L24" s="61" t="n">
        <f aca="false">($G24/$J24*$K24*(30/7*44))</f>
        <v>10.0954285714286</v>
      </c>
    </row>
    <row r="25" customFormat="false" ht="21" hidden="false" customHeight="true" outlineLevel="0" collapsed="false">
      <c r="B25" s="11" t="s">
        <v>251</v>
      </c>
      <c r="C25" s="11" t="n">
        <v>12892</v>
      </c>
      <c r="D25" s="11" t="s">
        <v>272</v>
      </c>
      <c r="E25" s="11" t="s">
        <v>282</v>
      </c>
      <c r="F25" s="11" t="s">
        <v>274</v>
      </c>
      <c r="G25" s="61" t="n">
        <v>11.24</v>
      </c>
      <c r="H25" s="11" t="n">
        <v>10</v>
      </c>
      <c r="I25" s="11" t="s">
        <v>281</v>
      </c>
      <c r="J25" s="61" t="n">
        <v>73.3333333333333</v>
      </c>
      <c r="K25" s="63" t="n">
        <v>0.3</v>
      </c>
      <c r="L25" s="61" t="n">
        <f aca="false">($G25/$J25*$K25*(30/7*44))</f>
        <v>8.67085714285714</v>
      </c>
    </row>
    <row r="26" customFormat="false" ht="21" hidden="false" customHeight="true" outlineLevel="0" collapsed="false">
      <c r="B26" s="11" t="s">
        <v>253</v>
      </c>
      <c r="C26" s="11" t="n">
        <v>36152</v>
      </c>
      <c r="D26" s="11" t="s">
        <v>272</v>
      </c>
      <c r="E26" s="11" t="s">
        <v>283</v>
      </c>
      <c r="F26" s="11" t="s">
        <v>158</v>
      </c>
      <c r="G26" s="61" t="n">
        <v>5.36</v>
      </c>
      <c r="H26" s="11" t="n">
        <v>60</v>
      </c>
      <c r="I26" s="11"/>
      <c r="J26" s="61" t="n">
        <v>377.142857142857</v>
      </c>
      <c r="K26" s="63" t="n">
        <v>1</v>
      </c>
      <c r="L26" s="61" t="n">
        <f aca="false">($G26/$J26*$K26*(30/7*44))</f>
        <v>2.68</v>
      </c>
    </row>
    <row r="27" customFormat="false" ht="21" hidden="false" customHeight="true" outlineLevel="0" collapsed="false">
      <c r="B27" s="11" t="s">
        <v>255</v>
      </c>
      <c r="C27" s="11" t="n">
        <v>36142</v>
      </c>
      <c r="D27" s="11" t="s">
        <v>272</v>
      </c>
      <c r="E27" s="11" t="s">
        <v>284</v>
      </c>
      <c r="F27" s="11" t="s">
        <v>158</v>
      </c>
      <c r="G27" s="61" t="n">
        <v>2.08</v>
      </c>
      <c r="H27" s="11" t="n">
        <v>20</v>
      </c>
      <c r="I27" s="11" t="s">
        <v>281</v>
      </c>
      <c r="J27" s="61" t="n">
        <v>146.666666666667</v>
      </c>
      <c r="K27" s="63" t="n">
        <v>0.6</v>
      </c>
      <c r="L27" s="61" t="n">
        <f aca="false">($G27/$J27*$K27*(30/7*44))</f>
        <v>1.60457142857143</v>
      </c>
    </row>
    <row r="28" customFormat="false" ht="21" hidden="false" customHeight="true" outlineLevel="0" collapsed="false">
      <c r="B28" s="11" t="s">
        <v>257</v>
      </c>
      <c r="C28" s="11" t="n">
        <v>36144</v>
      </c>
      <c r="D28" s="11" t="s">
        <v>272</v>
      </c>
      <c r="E28" s="11" t="s">
        <v>285</v>
      </c>
      <c r="F28" s="11" t="s">
        <v>158</v>
      </c>
      <c r="G28" s="61" t="n">
        <v>1.63</v>
      </c>
      <c r="H28" s="11" t="n">
        <v>1</v>
      </c>
      <c r="I28" s="11" t="s">
        <v>281</v>
      </c>
      <c r="J28" s="61" t="n">
        <v>7.33333333333333</v>
      </c>
      <c r="K28" s="63" t="n">
        <v>0.2</v>
      </c>
      <c r="L28" s="61" t="n">
        <f aca="false">($G28/$J28*$K28*(30/7*44))</f>
        <v>8.38285714285714</v>
      </c>
    </row>
    <row r="29" customFormat="false" ht="21" hidden="false" customHeight="true" outlineLevel="0" collapsed="false">
      <c r="B29" s="11" t="s">
        <v>286</v>
      </c>
      <c r="C29" s="11" t="n">
        <v>36153</v>
      </c>
      <c r="D29" s="11" t="s">
        <v>272</v>
      </c>
      <c r="E29" s="11" t="s">
        <v>287</v>
      </c>
      <c r="F29" s="11" t="s">
        <v>158</v>
      </c>
      <c r="G29" s="61" t="n">
        <v>197.38</v>
      </c>
      <c r="H29" s="11" t="n">
        <v>360</v>
      </c>
      <c r="I29" s="11"/>
      <c r="J29" s="61" t="n">
        <v>2262.85714285714</v>
      </c>
      <c r="K29" s="63" t="n">
        <v>0.2</v>
      </c>
      <c r="L29" s="61" t="n">
        <f aca="false">($G29/$J29*$K29*(30/7*44))</f>
        <v>3.28966666666667</v>
      </c>
    </row>
    <row r="30" customFormat="false" ht="21" hidden="false" customHeight="true" outlineLevel="0" collapsed="false">
      <c r="B30" s="11" t="s">
        <v>288</v>
      </c>
      <c r="C30" s="11" t="n">
        <v>36149</v>
      </c>
      <c r="D30" s="11" t="s">
        <v>272</v>
      </c>
      <c r="E30" s="11" t="s">
        <v>289</v>
      </c>
      <c r="F30" s="11" t="s">
        <v>158</v>
      </c>
      <c r="G30" s="61" t="n">
        <v>173.09</v>
      </c>
      <c r="H30" s="11" t="n">
        <v>360</v>
      </c>
      <c r="I30" s="11"/>
      <c r="J30" s="61" t="n">
        <v>2262.85714285714</v>
      </c>
      <c r="K30" s="63" t="n">
        <v>0.2</v>
      </c>
      <c r="L30" s="61" t="n">
        <f aca="false">($G30/$J30*$K30*(30/7*44))</f>
        <v>2.88483333333333</v>
      </c>
    </row>
    <row r="31" customFormat="false" ht="21" hidden="false" customHeight="true" outlineLevel="0" collapsed="false">
      <c r="B31" s="11" t="s">
        <v>290</v>
      </c>
      <c r="C31" s="11" t="n">
        <v>45267</v>
      </c>
      <c r="D31" s="11" t="s">
        <v>272</v>
      </c>
      <c r="E31" s="11" t="s">
        <v>291</v>
      </c>
      <c r="F31" s="11" t="s">
        <v>158</v>
      </c>
      <c r="G31" s="61" t="n">
        <v>357.42</v>
      </c>
      <c r="H31" s="11" t="n">
        <v>180</v>
      </c>
      <c r="I31" s="11"/>
      <c r="J31" s="61" t="n">
        <v>1131.42857142857</v>
      </c>
      <c r="K31" s="113" t="n">
        <v>1</v>
      </c>
      <c r="L31" s="61" t="n">
        <f aca="false">($G31/$J31*$K31*(30/7*44))</f>
        <v>59.57</v>
      </c>
    </row>
    <row r="32" customFormat="false" ht="21" hidden="false" customHeight="true" outlineLevel="0" collapsed="false">
      <c r="B32" s="114" t="s">
        <v>292</v>
      </c>
      <c r="C32" s="115"/>
      <c r="D32" s="115"/>
      <c r="E32" s="115"/>
      <c r="F32" s="115"/>
      <c r="G32" s="115"/>
      <c r="H32" s="115"/>
      <c r="I32" s="115"/>
      <c r="J32" s="116"/>
      <c r="K32" s="16" t="s">
        <v>293</v>
      </c>
      <c r="L32" s="117" t="n">
        <f aca="false">SUM(L18:L31)</f>
        <v>121.512880952381</v>
      </c>
    </row>
    <row r="33" customFormat="false" ht="14.25" hidden="false" customHeight="true" outlineLevel="0" collapsed="false"/>
    <row r="34" customFormat="false" ht="21" hidden="false" customHeight="true" outlineLevel="0" collapsed="false">
      <c r="B34" s="109" t="s">
        <v>294</v>
      </c>
      <c r="C34" s="109"/>
      <c r="D34" s="109"/>
      <c r="E34" s="109"/>
      <c r="F34" s="109"/>
      <c r="G34" s="110"/>
      <c r="H34" s="111"/>
      <c r="I34" s="111"/>
      <c r="J34" s="111"/>
      <c r="K34" s="110"/>
      <c r="L34" s="110"/>
    </row>
    <row r="35" customFormat="false" ht="21" hidden="false" customHeight="true" outlineLevel="0" collapsed="false">
      <c r="B35" s="112" t="s">
        <v>86</v>
      </c>
      <c r="C35" s="112" t="s">
        <v>230</v>
      </c>
      <c r="D35" s="112" t="s">
        <v>231</v>
      </c>
      <c r="E35" s="112" t="s">
        <v>266</v>
      </c>
      <c r="F35" s="112" t="s">
        <v>152</v>
      </c>
      <c r="G35" s="112" t="s">
        <v>267</v>
      </c>
      <c r="H35" s="112" t="s">
        <v>268</v>
      </c>
      <c r="I35" s="112"/>
      <c r="J35" s="112" t="s">
        <v>269</v>
      </c>
      <c r="K35" s="112" t="s">
        <v>270</v>
      </c>
      <c r="L35" s="112" t="s">
        <v>271</v>
      </c>
    </row>
    <row r="36" customFormat="false" ht="21" hidden="false" customHeight="true" outlineLevel="0" collapsed="false">
      <c r="B36" s="11" t="s">
        <v>295</v>
      </c>
      <c r="C36" s="11" t="n">
        <v>12893</v>
      </c>
      <c r="D36" s="11" t="s">
        <v>272</v>
      </c>
      <c r="E36" s="11" t="s">
        <v>273</v>
      </c>
      <c r="F36" s="11" t="s">
        <v>274</v>
      </c>
      <c r="G36" s="61" t="n">
        <v>76.45</v>
      </c>
      <c r="H36" s="11" t="n">
        <v>180</v>
      </c>
      <c r="I36" s="11"/>
      <c r="J36" s="61" t="n">
        <v>1131.42857142857</v>
      </c>
      <c r="K36" s="63" t="n">
        <v>1</v>
      </c>
      <c r="L36" s="61" t="n">
        <f aca="false">($G36/$J36*$K36*(30/7*44))</f>
        <v>12.7416666666667</v>
      </c>
    </row>
    <row r="37" customFormat="false" ht="21" hidden="false" customHeight="true" outlineLevel="0" collapsed="false">
      <c r="B37" s="11" t="s">
        <v>296</v>
      </c>
      <c r="C37" s="11" t="n">
        <v>12894</v>
      </c>
      <c r="D37" s="11" t="s">
        <v>272</v>
      </c>
      <c r="E37" s="11" t="s">
        <v>276</v>
      </c>
      <c r="F37" s="11" t="s">
        <v>158</v>
      </c>
      <c r="G37" s="61" t="n">
        <v>20.79</v>
      </c>
      <c r="H37" s="11" t="n">
        <v>60</v>
      </c>
      <c r="I37" s="11"/>
      <c r="J37" s="61" t="n">
        <v>377.142857142857</v>
      </c>
      <c r="K37" s="63" t="n">
        <v>0.2</v>
      </c>
      <c r="L37" s="61" t="n">
        <f aca="false">($G37/$J37*$K37*(30/7*44))</f>
        <v>2.079</v>
      </c>
    </row>
    <row r="38" customFormat="false" ht="21" hidden="false" customHeight="true" outlineLevel="0" collapsed="false">
      <c r="B38" s="11" t="s">
        <v>297</v>
      </c>
      <c r="C38" s="11" t="n">
        <v>12895</v>
      </c>
      <c r="D38" s="11" t="s">
        <v>272</v>
      </c>
      <c r="E38" s="11" t="s">
        <v>277</v>
      </c>
      <c r="F38" s="11" t="s">
        <v>158</v>
      </c>
      <c r="G38" s="61" t="n">
        <v>13.96</v>
      </c>
      <c r="H38" s="11" t="n">
        <v>360</v>
      </c>
      <c r="I38" s="11"/>
      <c r="J38" s="61" t="n">
        <v>2262.85714285714</v>
      </c>
      <c r="K38" s="63" t="n">
        <v>1</v>
      </c>
      <c r="L38" s="61" t="n">
        <f aca="false">($G38/$J38*$K38*(30/7*44))</f>
        <v>1.16333333333333</v>
      </c>
    </row>
    <row r="39" customFormat="false" ht="21" hidden="false" customHeight="true" outlineLevel="0" collapsed="false">
      <c r="B39" s="11" t="s">
        <v>298</v>
      </c>
      <c r="C39" s="11" t="n">
        <v>36148</v>
      </c>
      <c r="D39" s="11" t="s">
        <v>272</v>
      </c>
      <c r="E39" s="11" t="s">
        <v>278</v>
      </c>
      <c r="F39" s="11" t="s">
        <v>158</v>
      </c>
      <c r="G39" s="61" t="n">
        <v>153.84</v>
      </c>
      <c r="H39" s="11" t="n">
        <v>360</v>
      </c>
      <c r="I39" s="11"/>
      <c r="J39" s="61" t="n">
        <v>2262.85714285714</v>
      </c>
      <c r="K39" s="63" t="n">
        <v>0.2</v>
      </c>
      <c r="L39" s="61" t="n">
        <f aca="false">($G39/$J39*$K39*(30/7*44))</f>
        <v>2.564</v>
      </c>
    </row>
    <row r="40" customFormat="false" ht="21" hidden="false" customHeight="true" outlineLevel="0" collapsed="false">
      <c r="B40" s="11" t="s">
        <v>299</v>
      </c>
      <c r="C40" s="11" t="n">
        <v>36146</v>
      </c>
      <c r="D40" s="11" t="s">
        <v>272</v>
      </c>
      <c r="E40" s="11" t="s">
        <v>279</v>
      </c>
      <c r="F40" s="11" t="s">
        <v>158</v>
      </c>
      <c r="G40" s="61" t="n">
        <v>223.13</v>
      </c>
      <c r="H40" s="11" t="n">
        <v>180</v>
      </c>
      <c r="I40" s="11"/>
      <c r="J40" s="61" t="n">
        <v>1131.42857142857</v>
      </c>
      <c r="K40" s="63" t="n">
        <v>0.2</v>
      </c>
      <c r="L40" s="61" t="n">
        <f aca="false">($G40/$J40*$K40*(30/7*44))</f>
        <v>7.43766666666667</v>
      </c>
    </row>
    <row r="41" customFormat="false" ht="21" hidden="false" customHeight="true" outlineLevel="0" collapsed="false">
      <c r="B41" s="11" t="s">
        <v>300</v>
      </c>
      <c r="C41" s="11" t="n">
        <v>36147</v>
      </c>
      <c r="D41" s="11" t="s">
        <v>272</v>
      </c>
      <c r="E41" s="11" t="s">
        <v>301</v>
      </c>
      <c r="F41" s="11" t="s">
        <v>274</v>
      </c>
      <c r="G41" s="61" t="n">
        <v>266.04</v>
      </c>
      <c r="H41" s="11" t="n">
        <v>360</v>
      </c>
      <c r="I41" s="11"/>
      <c r="J41" s="61" t="n">
        <v>2262.85714285714</v>
      </c>
      <c r="K41" s="63" t="n">
        <v>0.5</v>
      </c>
      <c r="L41" s="61" t="n">
        <f aca="false">($G41/$J41*$K41*(30/7*44))</f>
        <v>11.085</v>
      </c>
    </row>
    <row r="42" customFormat="false" ht="21" hidden="false" customHeight="true" outlineLevel="0" collapsed="false">
      <c r="B42" s="11" t="s">
        <v>302</v>
      </c>
      <c r="C42" s="11" t="n">
        <v>45266</v>
      </c>
      <c r="D42" s="11" t="s">
        <v>272</v>
      </c>
      <c r="E42" s="11" t="s">
        <v>303</v>
      </c>
      <c r="F42" s="11" t="s">
        <v>274</v>
      </c>
      <c r="G42" s="61" t="n">
        <v>2.97</v>
      </c>
      <c r="H42" s="11" t="n">
        <v>2</v>
      </c>
      <c r="I42" s="11" t="s">
        <v>281</v>
      </c>
      <c r="J42" s="61" t="n">
        <v>14.6666666666667</v>
      </c>
      <c r="K42" s="63" t="n">
        <v>0.3</v>
      </c>
      <c r="L42" s="61" t="n">
        <f aca="false">($G42/$J42*$K42*(30/7*44))</f>
        <v>11.4557142857143</v>
      </c>
    </row>
    <row r="43" customFormat="false" ht="21" hidden="false" customHeight="true" outlineLevel="0" collapsed="false">
      <c r="B43" s="11" t="s">
        <v>304</v>
      </c>
      <c r="C43" s="11" t="n">
        <v>12892</v>
      </c>
      <c r="D43" s="11" t="s">
        <v>272</v>
      </c>
      <c r="E43" s="11" t="s">
        <v>282</v>
      </c>
      <c r="F43" s="11" t="s">
        <v>274</v>
      </c>
      <c r="G43" s="61" t="n">
        <v>11.24</v>
      </c>
      <c r="H43" s="11" t="n">
        <v>10</v>
      </c>
      <c r="I43" s="11" t="s">
        <v>281</v>
      </c>
      <c r="J43" s="61" t="n">
        <v>73.3333333333333</v>
      </c>
      <c r="K43" s="63" t="n">
        <v>0.3</v>
      </c>
      <c r="L43" s="61" t="n">
        <f aca="false">($G43/$J43*$K43*(30/7*44))</f>
        <v>8.67085714285714</v>
      </c>
    </row>
    <row r="44" customFormat="false" ht="21" hidden="false" customHeight="true" outlineLevel="0" collapsed="false">
      <c r="B44" s="11" t="s">
        <v>305</v>
      </c>
      <c r="C44" s="11" t="n">
        <v>36152</v>
      </c>
      <c r="D44" s="11" t="s">
        <v>272</v>
      </c>
      <c r="E44" s="11" t="s">
        <v>283</v>
      </c>
      <c r="F44" s="11" t="s">
        <v>158</v>
      </c>
      <c r="G44" s="61" t="n">
        <v>5.36</v>
      </c>
      <c r="H44" s="11" t="n">
        <v>60</v>
      </c>
      <c r="I44" s="11"/>
      <c r="J44" s="61" t="n">
        <v>377.142857142857</v>
      </c>
      <c r="K44" s="63" t="n">
        <v>1</v>
      </c>
      <c r="L44" s="61" t="n">
        <f aca="false">($G44/$J44*$K44*(30/7*44))</f>
        <v>2.68</v>
      </c>
    </row>
    <row r="45" customFormat="false" ht="21" hidden="false" customHeight="true" outlineLevel="0" collapsed="false">
      <c r="B45" s="11" t="s">
        <v>306</v>
      </c>
      <c r="C45" s="11" t="n">
        <v>36142</v>
      </c>
      <c r="D45" s="11" t="s">
        <v>272</v>
      </c>
      <c r="E45" s="11" t="s">
        <v>284</v>
      </c>
      <c r="F45" s="11" t="s">
        <v>158</v>
      </c>
      <c r="G45" s="61" t="n">
        <v>2.08</v>
      </c>
      <c r="H45" s="11" t="n">
        <v>20</v>
      </c>
      <c r="I45" s="11" t="s">
        <v>281</v>
      </c>
      <c r="J45" s="61" t="n">
        <v>146.666666666667</v>
      </c>
      <c r="K45" s="63" t="n">
        <v>0.6</v>
      </c>
      <c r="L45" s="61" t="n">
        <f aca="false">($G45/$J45*$K45*(30/7*44))</f>
        <v>1.60457142857143</v>
      </c>
    </row>
    <row r="46" customFormat="false" ht="21" hidden="false" customHeight="true" outlineLevel="0" collapsed="false">
      <c r="B46" s="11" t="s">
        <v>307</v>
      </c>
      <c r="C46" s="11" t="n">
        <v>45209</v>
      </c>
      <c r="D46" s="11" t="s">
        <v>272</v>
      </c>
      <c r="E46" s="11" t="s">
        <v>308</v>
      </c>
      <c r="F46" s="11" t="s">
        <v>158</v>
      </c>
      <c r="G46" s="61" t="n">
        <v>35.19</v>
      </c>
      <c r="H46" s="11" t="n">
        <v>60</v>
      </c>
      <c r="I46" s="11"/>
      <c r="J46" s="61" t="n">
        <v>377.142857142857</v>
      </c>
      <c r="K46" s="63" t="n">
        <v>0.5</v>
      </c>
      <c r="L46" s="61" t="n">
        <f aca="false">($G46/$J46*$K46*(30/7*44))</f>
        <v>8.7975</v>
      </c>
    </row>
    <row r="47" customFormat="false" ht="21" hidden="false" customHeight="true" outlineLevel="0" collapsed="false">
      <c r="B47" s="11" t="s">
        <v>309</v>
      </c>
      <c r="C47" s="11" t="n">
        <v>36144</v>
      </c>
      <c r="D47" s="11" t="s">
        <v>272</v>
      </c>
      <c r="E47" s="11" t="s">
        <v>285</v>
      </c>
      <c r="F47" s="11" t="s">
        <v>158</v>
      </c>
      <c r="G47" s="61" t="n">
        <v>1.63</v>
      </c>
      <c r="H47" s="11" t="n">
        <v>1</v>
      </c>
      <c r="I47" s="11" t="s">
        <v>281</v>
      </c>
      <c r="J47" s="61" t="n">
        <v>7.33333333333333</v>
      </c>
      <c r="K47" s="63" t="n">
        <v>0.2</v>
      </c>
      <c r="L47" s="61" t="n">
        <f aca="false">($G47/$J47*$K47*(30/7*44))</f>
        <v>8.38285714285714</v>
      </c>
    </row>
    <row r="48" customFormat="false" ht="21" hidden="false" customHeight="true" outlineLevel="0" collapsed="false">
      <c r="B48" s="11" t="s">
        <v>310</v>
      </c>
      <c r="C48" s="11" t="n">
        <v>36153</v>
      </c>
      <c r="D48" s="11" t="s">
        <v>272</v>
      </c>
      <c r="E48" s="11" t="s">
        <v>287</v>
      </c>
      <c r="F48" s="11" t="s">
        <v>158</v>
      </c>
      <c r="G48" s="61" t="n">
        <v>197.38</v>
      </c>
      <c r="H48" s="11" t="n">
        <v>360</v>
      </c>
      <c r="I48" s="11"/>
      <c r="J48" s="61" t="n">
        <v>2262.85714285714</v>
      </c>
      <c r="K48" s="63" t="n">
        <v>0.2</v>
      </c>
      <c r="L48" s="61" t="n">
        <f aca="false">($G48/$J48*$K48*(30/7*44))</f>
        <v>3.28966666666667</v>
      </c>
    </row>
    <row r="49" customFormat="false" ht="21" hidden="false" customHeight="true" outlineLevel="0" collapsed="false">
      <c r="B49" s="11" t="s">
        <v>311</v>
      </c>
      <c r="C49" s="11" t="n">
        <v>36149</v>
      </c>
      <c r="D49" s="11" t="s">
        <v>272</v>
      </c>
      <c r="E49" s="11" t="s">
        <v>289</v>
      </c>
      <c r="F49" s="11" t="s">
        <v>158</v>
      </c>
      <c r="G49" s="61" t="n">
        <v>173.09</v>
      </c>
      <c r="H49" s="11" t="n">
        <v>360</v>
      </c>
      <c r="I49" s="11"/>
      <c r="J49" s="61" t="n">
        <v>2262.85714285714</v>
      </c>
      <c r="K49" s="63" t="n">
        <v>0.2</v>
      </c>
      <c r="L49" s="61" t="n">
        <f aca="false">($G49/$J49*$K49*(30/7*44))</f>
        <v>2.88483333333333</v>
      </c>
    </row>
    <row r="50" customFormat="false" ht="21" hidden="false" customHeight="true" outlineLevel="0" collapsed="false">
      <c r="B50" s="11" t="s">
        <v>312</v>
      </c>
      <c r="C50" s="11" t="n">
        <v>45267</v>
      </c>
      <c r="D50" s="11" t="s">
        <v>272</v>
      </c>
      <c r="E50" s="11" t="s">
        <v>291</v>
      </c>
      <c r="F50" s="11" t="s">
        <v>158</v>
      </c>
      <c r="G50" s="61" t="n">
        <v>357.42</v>
      </c>
      <c r="H50" s="11" t="n">
        <v>180</v>
      </c>
      <c r="I50" s="11"/>
      <c r="J50" s="61" t="n">
        <v>1131.42857142857</v>
      </c>
      <c r="K50" s="113" t="n">
        <v>1</v>
      </c>
      <c r="L50" s="61" t="n">
        <f aca="false">($G50/$J50*$K50*(30/7*44))</f>
        <v>59.57</v>
      </c>
    </row>
    <row r="51" customFormat="false" ht="21" hidden="false" customHeight="true" outlineLevel="0" collapsed="false">
      <c r="B51" s="114" t="s">
        <v>292</v>
      </c>
      <c r="C51" s="115"/>
      <c r="D51" s="115"/>
      <c r="E51" s="115"/>
      <c r="F51" s="115"/>
      <c r="G51" s="115"/>
      <c r="H51" s="115"/>
      <c r="I51" s="115"/>
      <c r="J51" s="116"/>
      <c r="K51" s="16" t="s">
        <v>293</v>
      </c>
      <c r="L51" s="117" t="n">
        <f aca="false">SUM(L36:L50)</f>
        <v>144.406666666667</v>
      </c>
    </row>
    <row r="52" customFormat="false" ht="14.25" hidden="false" customHeight="true" outlineLevel="0" collapsed="false"/>
    <row r="53" customFormat="false" ht="21" hidden="false" customHeight="true" outlineLevel="0" collapsed="false">
      <c r="B53" s="109" t="s">
        <v>313</v>
      </c>
      <c r="C53" s="109"/>
      <c r="D53" s="109"/>
      <c r="E53" s="109"/>
      <c r="F53" s="109"/>
      <c r="G53" s="110"/>
      <c r="H53" s="111"/>
      <c r="I53" s="111"/>
      <c r="J53" s="111"/>
      <c r="K53" s="110"/>
      <c r="L53" s="110"/>
    </row>
    <row r="54" customFormat="false" ht="21" hidden="false" customHeight="true" outlineLevel="0" collapsed="false">
      <c r="B54" s="112" t="s">
        <v>86</v>
      </c>
      <c r="C54" s="112" t="s">
        <v>230</v>
      </c>
      <c r="D54" s="112" t="s">
        <v>231</v>
      </c>
      <c r="E54" s="112" t="s">
        <v>266</v>
      </c>
      <c r="F54" s="112" t="s">
        <v>152</v>
      </c>
      <c r="G54" s="112" t="s">
        <v>267</v>
      </c>
      <c r="H54" s="112" t="s">
        <v>268</v>
      </c>
      <c r="I54" s="112"/>
      <c r="J54" s="112" t="s">
        <v>269</v>
      </c>
      <c r="K54" s="112" t="s">
        <v>270</v>
      </c>
      <c r="L54" s="112" t="s">
        <v>271</v>
      </c>
    </row>
    <row r="55" customFormat="false" ht="21" hidden="false" customHeight="true" outlineLevel="0" collapsed="false">
      <c r="B55" s="11" t="s">
        <v>314</v>
      </c>
      <c r="C55" s="11" t="n">
        <v>36143</v>
      </c>
      <c r="D55" s="11" t="s">
        <v>272</v>
      </c>
      <c r="E55" s="11" t="s">
        <v>315</v>
      </c>
      <c r="F55" s="11" t="s">
        <v>158</v>
      </c>
      <c r="G55" s="61" t="n">
        <v>84.32</v>
      </c>
      <c r="H55" s="11" t="n">
        <v>180</v>
      </c>
      <c r="I55" s="11"/>
      <c r="J55" s="61" t="n">
        <v>1131.42857142857</v>
      </c>
      <c r="K55" s="63" t="n">
        <v>0.2</v>
      </c>
      <c r="L55" s="61" t="n">
        <f aca="false">($G55/$J55*$K55*(30/7*44))</f>
        <v>2.81066666666667</v>
      </c>
    </row>
    <row r="56" customFormat="false" ht="21" hidden="false" customHeight="true" outlineLevel="0" collapsed="false">
      <c r="B56" s="11" t="s">
        <v>316</v>
      </c>
      <c r="C56" s="11" t="n">
        <v>45262</v>
      </c>
      <c r="D56" s="11" t="s">
        <v>272</v>
      </c>
      <c r="E56" s="11" t="s">
        <v>317</v>
      </c>
      <c r="F56" s="11" t="s">
        <v>158</v>
      </c>
      <c r="G56" s="61" t="n">
        <v>12.07</v>
      </c>
      <c r="H56" s="11" t="n">
        <v>15</v>
      </c>
      <c r="I56" s="11" t="s">
        <v>281</v>
      </c>
      <c r="J56" s="61" t="n">
        <v>110</v>
      </c>
      <c r="K56" s="63" t="n">
        <v>0.1</v>
      </c>
      <c r="L56" s="61" t="n">
        <f aca="false">($G56/$J56*$K56*(30/7*44))</f>
        <v>2.06914285714286</v>
      </c>
    </row>
    <row r="57" customFormat="false" ht="21" hidden="false" customHeight="true" outlineLevel="0" collapsed="false">
      <c r="B57" s="11" t="s">
        <v>318</v>
      </c>
      <c r="C57" s="11" t="n">
        <v>36150</v>
      </c>
      <c r="D57" s="11" t="s">
        <v>272</v>
      </c>
      <c r="E57" s="11" t="s">
        <v>319</v>
      </c>
      <c r="F57" s="11" t="s">
        <v>158</v>
      </c>
      <c r="G57" s="61" t="n">
        <v>40.54</v>
      </c>
      <c r="H57" s="11" t="n">
        <v>30</v>
      </c>
      <c r="I57" s="11"/>
      <c r="J57" s="61" t="n">
        <v>188.571428571429</v>
      </c>
      <c r="K57" s="63" t="n">
        <v>0.1</v>
      </c>
      <c r="L57" s="61" t="n">
        <f aca="false">($G57/$J57*$K57*(30/7*44))</f>
        <v>4.054</v>
      </c>
    </row>
    <row r="58" customFormat="false" ht="21" hidden="false" customHeight="true" outlineLevel="0" collapsed="false">
      <c r="B58" s="11" t="s">
        <v>320</v>
      </c>
      <c r="C58" s="11" t="n">
        <v>12893</v>
      </c>
      <c r="D58" s="11" t="s">
        <v>272</v>
      </c>
      <c r="E58" s="11" t="s">
        <v>273</v>
      </c>
      <c r="F58" s="11" t="s">
        <v>274</v>
      </c>
      <c r="G58" s="61" t="n">
        <v>76.45</v>
      </c>
      <c r="H58" s="11" t="n">
        <v>180</v>
      </c>
      <c r="I58" s="11"/>
      <c r="J58" s="61" t="n">
        <v>1131.42857142857</v>
      </c>
      <c r="K58" s="63" t="n">
        <v>0.6</v>
      </c>
      <c r="L58" s="61" t="n">
        <f aca="false">($G58/$J58*$K58*(30/7*44))</f>
        <v>7.645</v>
      </c>
    </row>
    <row r="59" customFormat="false" ht="21" hidden="false" customHeight="true" outlineLevel="0" collapsed="false">
      <c r="B59" s="11" t="s">
        <v>321</v>
      </c>
      <c r="C59" s="11" t="n">
        <v>36145</v>
      </c>
      <c r="D59" s="11" t="s">
        <v>272</v>
      </c>
      <c r="E59" s="11" t="s">
        <v>275</v>
      </c>
      <c r="F59" s="11" t="s">
        <v>274</v>
      </c>
      <c r="G59" s="61" t="n">
        <v>43.43</v>
      </c>
      <c r="H59" s="11" t="n">
        <v>180</v>
      </c>
      <c r="I59" s="11"/>
      <c r="J59" s="61" t="n">
        <v>1131.42857142857</v>
      </c>
      <c r="K59" s="63" t="n">
        <v>0.4</v>
      </c>
      <c r="L59" s="61" t="n">
        <f aca="false">($G59/$J59*$K59*(30/7*44))</f>
        <v>2.89533333333333</v>
      </c>
    </row>
    <row r="60" customFormat="false" ht="21" hidden="false" customHeight="true" outlineLevel="0" collapsed="false">
      <c r="B60" s="11" t="s">
        <v>322</v>
      </c>
      <c r="C60" s="11" t="n">
        <v>12894</v>
      </c>
      <c r="D60" s="11" t="s">
        <v>272</v>
      </c>
      <c r="E60" s="11" t="s">
        <v>276</v>
      </c>
      <c r="F60" s="11" t="s">
        <v>158</v>
      </c>
      <c r="G60" s="61" t="n">
        <v>20.79</v>
      </c>
      <c r="H60" s="11" t="n">
        <v>60</v>
      </c>
      <c r="I60" s="11"/>
      <c r="J60" s="61" t="n">
        <v>377.142857142857</v>
      </c>
      <c r="K60" s="63" t="n">
        <v>0.2</v>
      </c>
      <c r="L60" s="61" t="n">
        <f aca="false">($G60/$J60*$K60*(30/7*44))</f>
        <v>2.079</v>
      </c>
    </row>
    <row r="61" customFormat="false" ht="21" hidden="false" customHeight="true" outlineLevel="0" collapsed="false">
      <c r="B61" s="11" t="s">
        <v>323</v>
      </c>
      <c r="C61" s="11" t="n">
        <v>12895</v>
      </c>
      <c r="D61" s="11" t="s">
        <v>272</v>
      </c>
      <c r="E61" s="11" t="s">
        <v>277</v>
      </c>
      <c r="F61" s="11" t="s">
        <v>158</v>
      </c>
      <c r="G61" s="61" t="n">
        <v>13.96</v>
      </c>
      <c r="H61" s="11" t="n">
        <v>360</v>
      </c>
      <c r="I61" s="11"/>
      <c r="J61" s="61" t="n">
        <v>2262.85714285714</v>
      </c>
      <c r="K61" s="63" t="n">
        <v>1</v>
      </c>
      <c r="L61" s="61" t="n">
        <f aca="false">($G61/$J61*$K61*(30/7*44))</f>
        <v>1.16333333333333</v>
      </c>
    </row>
    <row r="62" customFormat="false" ht="21" hidden="false" customHeight="true" outlineLevel="0" collapsed="false">
      <c r="B62" s="11" t="s">
        <v>324</v>
      </c>
      <c r="C62" s="11" t="n">
        <v>36148</v>
      </c>
      <c r="D62" s="11" t="s">
        <v>272</v>
      </c>
      <c r="E62" s="11" t="s">
        <v>278</v>
      </c>
      <c r="F62" s="11" t="s">
        <v>158</v>
      </c>
      <c r="G62" s="61" t="n">
        <v>153.84</v>
      </c>
      <c r="H62" s="11" t="n">
        <v>360</v>
      </c>
      <c r="I62" s="11"/>
      <c r="J62" s="61" t="n">
        <v>2262.85714285714</v>
      </c>
      <c r="K62" s="63" t="n">
        <v>0.2</v>
      </c>
      <c r="L62" s="61" t="n">
        <f aca="false">($G62/$J62*$K62*(30/7*44))</f>
        <v>2.564</v>
      </c>
    </row>
    <row r="63" customFormat="false" ht="21" hidden="false" customHeight="true" outlineLevel="0" collapsed="false">
      <c r="B63" s="11" t="s">
        <v>325</v>
      </c>
      <c r="C63" s="11" t="n">
        <v>36146</v>
      </c>
      <c r="D63" s="11" t="s">
        <v>272</v>
      </c>
      <c r="E63" s="11" t="s">
        <v>279</v>
      </c>
      <c r="F63" s="11" t="s">
        <v>158</v>
      </c>
      <c r="G63" s="61" t="n">
        <v>223.13</v>
      </c>
      <c r="H63" s="11" t="n">
        <v>180</v>
      </c>
      <c r="I63" s="11"/>
      <c r="J63" s="61" t="n">
        <v>1131.42857142857</v>
      </c>
      <c r="K63" s="63" t="n">
        <v>0.2</v>
      </c>
      <c r="L63" s="61" t="n">
        <f aca="false">($G63/$J63*$K63*(30/7*44))</f>
        <v>7.43766666666667</v>
      </c>
    </row>
    <row r="64" customFormat="false" ht="21" hidden="false" customHeight="true" outlineLevel="0" collapsed="false">
      <c r="B64" s="11" t="s">
        <v>326</v>
      </c>
      <c r="C64" s="11" t="n">
        <v>45266</v>
      </c>
      <c r="D64" s="11" t="s">
        <v>272</v>
      </c>
      <c r="E64" s="11" t="s">
        <v>303</v>
      </c>
      <c r="F64" s="11" t="s">
        <v>274</v>
      </c>
      <c r="G64" s="61" t="n">
        <v>2.97</v>
      </c>
      <c r="H64" s="11" t="n">
        <v>2</v>
      </c>
      <c r="I64" s="11" t="s">
        <v>281</v>
      </c>
      <c r="J64" s="61" t="n">
        <v>14.6666666666667</v>
      </c>
      <c r="K64" s="63" t="n">
        <v>0.2</v>
      </c>
      <c r="L64" s="61" t="n">
        <f aca="false">($G64/$J64*$K64*(30/7*44))</f>
        <v>7.63714285714286</v>
      </c>
    </row>
    <row r="65" customFormat="false" ht="21" hidden="false" customHeight="true" outlineLevel="0" collapsed="false">
      <c r="B65" s="11" t="s">
        <v>327</v>
      </c>
      <c r="C65" s="11" t="n">
        <v>45261</v>
      </c>
      <c r="D65" s="11" t="s">
        <v>272</v>
      </c>
      <c r="E65" s="11" t="s">
        <v>280</v>
      </c>
      <c r="F65" s="11" t="s">
        <v>274</v>
      </c>
      <c r="G65" s="61" t="n">
        <v>19.63</v>
      </c>
      <c r="H65" s="11" t="n">
        <v>10</v>
      </c>
      <c r="I65" s="11" t="s">
        <v>281</v>
      </c>
      <c r="J65" s="61" t="n">
        <v>73.3333333333333</v>
      </c>
      <c r="K65" s="63" t="n">
        <v>0.2</v>
      </c>
      <c r="L65" s="61" t="n">
        <f aca="false">($G65/$J65*$K65*(30/7*44))</f>
        <v>10.0954285714286</v>
      </c>
    </row>
    <row r="66" customFormat="false" ht="21" hidden="false" customHeight="true" outlineLevel="0" collapsed="false">
      <c r="B66" s="11" t="s">
        <v>328</v>
      </c>
      <c r="C66" s="11" t="n">
        <v>12892</v>
      </c>
      <c r="D66" s="11" t="s">
        <v>272</v>
      </c>
      <c r="E66" s="11" t="s">
        <v>282</v>
      </c>
      <c r="F66" s="11" t="s">
        <v>274</v>
      </c>
      <c r="G66" s="61" t="n">
        <v>11.24</v>
      </c>
      <c r="H66" s="11" t="n">
        <v>10</v>
      </c>
      <c r="I66" s="11" t="s">
        <v>281</v>
      </c>
      <c r="J66" s="61" t="n">
        <v>73.3333333333333</v>
      </c>
      <c r="K66" s="63" t="n">
        <v>0.3</v>
      </c>
      <c r="L66" s="61" t="n">
        <f aca="false">($G66/$J66*$K66*(30/7*44))</f>
        <v>8.67085714285714</v>
      </c>
    </row>
    <row r="67" customFormat="false" ht="21" hidden="false" customHeight="true" outlineLevel="0" collapsed="false">
      <c r="B67" s="11" t="s">
        <v>329</v>
      </c>
      <c r="C67" s="11" t="n">
        <v>36141</v>
      </c>
      <c r="D67" s="11" t="s">
        <v>272</v>
      </c>
      <c r="E67" s="11" t="s">
        <v>330</v>
      </c>
      <c r="F67" s="11" t="s">
        <v>158</v>
      </c>
      <c r="G67" s="61" t="n">
        <v>93.56</v>
      </c>
      <c r="H67" s="11" t="n">
        <v>360</v>
      </c>
      <c r="I67" s="11"/>
      <c r="J67" s="61" t="n">
        <v>2262.85714285714</v>
      </c>
      <c r="K67" s="63" t="n">
        <v>0.1</v>
      </c>
      <c r="L67" s="61" t="n">
        <f aca="false">($G67/$J67*$K67*(30/7*44))</f>
        <v>0.779666666666667</v>
      </c>
    </row>
    <row r="68" customFormat="false" ht="21" hidden="false" customHeight="true" outlineLevel="0" collapsed="false">
      <c r="B68" s="11" t="s">
        <v>331</v>
      </c>
      <c r="C68" s="11" t="n">
        <v>36152</v>
      </c>
      <c r="D68" s="11" t="s">
        <v>272</v>
      </c>
      <c r="E68" s="11" t="s">
        <v>283</v>
      </c>
      <c r="F68" s="11" t="s">
        <v>158</v>
      </c>
      <c r="G68" s="61" t="n">
        <v>5.36</v>
      </c>
      <c r="H68" s="11" t="n">
        <v>60</v>
      </c>
      <c r="I68" s="11"/>
      <c r="J68" s="61" t="n">
        <v>377.142857142857</v>
      </c>
      <c r="K68" s="63" t="n">
        <v>1</v>
      </c>
      <c r="L68" s="61" t="n">
        <f aca="false">($G68/$J68*$K68*(30/7*44))</f>
        <v>2.68</v>
      </c>
    </row>
    <row r="69" customFormat="false" ht="21" hidden="false" customHeight="true" outlineLevel="0" collapsed="false">
      <c r="B69" s="11" t="s">
        <v>332</v>
      </c>
      <c r="C69" s="11" t="n">
        <v>45212</v>
      </c>
      <c r="D69" s="11" t="s">
        <v>272</v>
      </c>
      <c r="E69" s="11" t="s">
        <v>333</v>
      </c>
      <c r="F69" s="11" t="s">
        <v>158</v>
      </c>
      <c r="G69" s="61" t="n">
        <v>53.64</v>
      </c>
      <c r="H69" s="11" t="n">
        <v>180</v>
      </c>
      <c r="I69" s="11"/>
      <c r="J69" s="61" t="n">
        <v>1131.42857142857</v>
      </c>
      <c r="K69" s="63" t="n">
        <v>0.1</v>
      </c>
      <c r="L69" s="61" t="n">
        <f aca="false">($G69/$J69*$K69*(30/7*44))</f>
        <v>0.894</v>
      </c>
    </row>
    <row r="70" customFormat="false" ht="21" hidden="false" customHeight="true" outlineLevel="0" collapsed="false">
      <c r="B70" s="11" t="s">
        <v>334</v>
      </c>
      <c r="C70" s="11" t="n">
        <v>36142</v>
      </c>
      <c r="D70" s="11" t="s">
        <v>272</v>
      </c>
      <c r="E70" s="11" t="s">
        <v>284</v>
      </c>
      <c r="F70" s="11" t="s">
        <v>158</v>
      </c>
      <c r="G70" s="61" t="n">
        <v>2.08</v>
      </c>
      <c r="H70" s="11" t="n">
        <v>20</v>
      </c>
      <c r="I70" s="11" t="s">
        <v>281</v>
      </c>
      <c r="J70" s="61" t="n">
        <v>146.666666666667</v>
      </c>
      <c r="K70" s="63" t="n">
        <v>0.6</v>
      </c>
      <c r="L70" s="61" t="n">
        <f aca="false">($G70/$J70*$K70*(30/7*44))</f>
        <v>1.60457142857143</v>
      </c>
    </row>
    <row r="71" customFormat="false" ht="21" hidden="false" customHeight="true" outlineLevel="0" collapsed="false">
      <c r="B71" s="11" t="s">
        <v>335</v>
      </c>
      <c r="C71" s="11" t="n">
        <v>45209</v>
      </c>
      <c r="D71" s="11" t="s">
        <v>272</v>
      </c>
      <c r="E71" s="11" t="s">
        <v>308</v>
      </c>
      <c r="F71" s="11" t="s">
        <v>158</v>
      </c>
      <c r="G71" s="61" t="n">
        <v>35.19</v>
      </c>
      <c r="H71" s="11" t="n">
        <v>60</v>
      </c>
      <c r="I71" s="11"/>
      <c r="J71" s="61" t="n">
        <v>377.142857142857</v>
      </c>
      <c r="K71" s="63" t="n">
        <v>0.5</v>
      </c>
      <c r="L71" s="61" t="n">
        <f aca="false">($G71/$J71*$K71*(30/7*44))</f>
        <v>8.7975</v>
      </c>
    </row>
    <row r="72" customFormat="false" ht="21" hidden="false" customHeight="true" outlineLevel="0" collapsed="false">
      <c r="B72" s="11" t="s">
        <v>336</v>
      </c>
      <c r="C72" s="11" t="n">
        <v>36144</v>
      </c>
      <c r="D72" s="11" t="s">
        <v>272</v>
      </c>
      <c r="E72" s="11" t="s">
        <v>285</v>
      </c>
      <c r="F72" s="11" t="s">
        <v>158</v>
      </c>
      <c r="G72" s="61" t="n">
        <v>1.63</v>
      </c>
      <c r="H72" s="11" t="n">
        <v>1</v>
      </c>
      <c r="I72" s="11" t="s">
        <v>281</v>
      </c>
      <c r="J72" s="61" t="n">
        <v>7.33333333333333</v>
      </c>
      <c r="K72" s="63" t="n">
        <v>0.2</v>
      </c>
      <c r="L72" s="61" t="n">
        <f aca="false">($G72/$J72*$K72*(30/7*44))</f>
        <v>8.38285714285714</v>
      </c>
    </row>
    <row r="73" customFormat="false" ht="21" hidden="false" customHeight="true" outlineLevel="0" collapsed="false">
      <c r="B73" s="11" t="s">
        <v>337</v>
      </c>
      <c r="C73" s="11" t="n">
        <v>36153</v>
      </c>
      <c r="D73" s="11" t="s">
        <v>272</v>
      </c>
      <c r="E73" s="11" t="s">
        <v>287</v>
      </c>
      <c r="F73" s="11" t="s">
        <v>158</v>
      </c>
      <c r="G73" s="61" t="n">
        <v>197.38</v>
      </c>
      <c r="H73" s="11" t="n">
        <v>360</v>
      </c>
      <c r="I73" s="11"/>
      <c r="J73" s="61" t="n">
        <v>2262.85714285714</v>
      </c>
      <c r="K73" s="63" t="n">
        <v>0.2</v>
      </c>
      <c r="L73" s="61" t="n">
        <f aca="false">($G73/$J73*$K73*(30/7*44))</f>
        <v>3.28966666666667</v>
      </c>
    </row>
    <row r="74" customFormat="false" ht="21" hidden="false" customHeight="true" outlineLevel="0" collapsed="false">
      <c r="B74" s="11" t="s">
        <v>338</v>
      </c>
      <c r="C74" s="11" t="n">
        <v>36149</v>
      </c>
      <c r="D74" s="11" t="s">
        <v>272</v>
      </c>
      <c r="E74" s="11" t="s">
        <v>289</v>
      </c>
      <c r="F74" s="11" t="s">
        <v>158</v>
      </c>
      <c r="G74" s="61" t="n">
        <v>173.09</v>
      </c>
      <c r="H74" s="11" t="n">
        <v>360</v>
      </c>
      <c r="I74" s="11"/>
      <c r="J74" s="61" t="n">
        <v>2262.85714285714</v>
      </c>
      <c r="K74" s="113" t="n">
        <v>0.2</v>
      </c>
      <c r="L74" s="61" t="n">
        <f aca="false">($G74/$J74*$K74*(30/7*44))</f>
        <v>2.88483333333333</v>
      </c>
    </row>
    <row r="75" customFormat="false" ht="21" hidden="false" customHeight="true" outlineLevel="0" collapsed="false">
      <c r="B75" s="11" t="s">
        <v>339</v>
      </c>
      <c r="C75" s="11" t="n">
        <v>45267</v>
      </c>
      <c r="D75" s="11" t="s">
        <v>272</v>
      </c>
      <c r="E75" s="11" t="s">
        <v>291</v>
      </c>
      <c r="F75" s="11" t="s">
        <v>158</v>
      </c>
      <c r="G75" s="61" t="n">
        <v>357.42</v>
      </c>
      <c r="H75" s="11" t="n">
        <v>180</v>
      </c>
      <c r="I75" s="11"/>
      <c r="J75" s="118" t="n">
        <v>1131.42857142857</v>
      </c>
      <c r="K75" s="113" t="n">
        <v>1</v>
      </c>
      <c r="L75" s="61" t="n">
        <f aca="false">($G75/$J75*$K75*(30/7*44))</f>
        <v>59.57</v>
      </c>
    </row>
    <row r="76" customFormat="false" ht="21" hidden="false" customHeight="true" outlineLevel="0" collapsed="false">
      <c r="B76" s="114" t="s">
        <v>292</v>
      </c>
      <c r="C76" s="115"/>
      <c r="D76" s="115"/>
      <c r="E76" s="115"/>
      <c r="F76" s="115"/>
      <c r="G76" s="115"/>
      <c r="H76" s="115"/>
      <c r="I76" s="115"/>
      <c r="J76" s="116"/>
      <c r="K76" s="16" t="s">
        <v>293</v>
      </c>
      <c r="L76" s="117" t="n">
        <f aca="false">SUM(L55:L75)</f>
        <v>148.004666666667</v>
      </c>
    </row>
    <row r="77" customFormat="false" ht="14.25" hidden="false" customHeight="true" outlineLevel="0" collapsed="false"/>
    <row r="78" customFormat="false" ht="21" hidden="false" customHeight="true" outlineLevel="0" collapsed="false">
      <c r="B78" s="109" t="s">
        <v>340</v>
      </c>
      <c r="C78" s="109"/>
      <c r="D78" s="109"/>
      <c r="E78" s="109"/>
      <c r="F78" s="109"/>
      <c r="G78" s="110"/>
      <c r="H78" s="111"/>
      <c r="I78" s="111"/>
      <c r="J78" s="111"/>
      <c r="K78" s="110"/>
      <c r="L78" s="110"/>
    </row>
    <row r="79" customFormat="false" ht="21" hidden="false" customHeight="true" outlineLevel="0" collapsed="false">
      <c r="B79" s="112" t="s">
        <v>86</v>
      </c>
      <c r="C79" s="112" t="s">
        <v>230</v>
      </c>
      <c r="D79" s="112" t="s">
        <v>231</v>
      </c>
      <c r="E79" s="112" t="s">
        <v>266</v>
      </c>
      <c r="F79" s="112" t="s">
        <v>152</v>
      </c>
      <c r="G79" s="112" t="s">
        <v>267</v>
      </c>
      <c r="H79" s="112" t="s">
        <v>268</v>
      </c>
      <c r="I79" s="112"/>
      <c r="J79" s="112" t="s">
        <v>269</v>
      </c>
      <c r="K79" s="112" t="s">
        <v>270</v>
      </c>
      <c r="L79" s="112" t="s">
        <v>271</v>
      </c>
    </row>
    <row r="80" customFormat="false" ht="21" hidden="false" customHeight="true" outlineLevel="0" collapsed="false">
      <c r="B80" s="11" t="s">
        <v>341</v>
      </c>
      <c r="C80" s="11" t="n">
        <v>36143</v>
      </c>
      <c r="D80" s="11" t="s">
        <v>272</v>
      </c>
      <c r="E80" s="11" t="s">
        <v>315</v>
      </c>
      <c r="F80" s="11" t="s">
        <v>158</v>
      </c>
      <c r="G80" s="61" t="n">
        <v>84.32</v>
      </c>
      <c r="H80" s="11" t="n">
        <v>180</v>
      </c>
      <c r="I80" s="11"/>
      <c r="J80" s="61" t="n">
        <v>1131.42857142857</v>
      </c>
      <c r="K80" s="63" t="n">
        <v>0.2</v>
      </c>
      <c r="L80" s="61" t="n">
        <f aca="false">($G80/$J80*$K80*(30/7*44))</f>
        <v>2.81066666666667</v>
      </c>
    </row>
    <row r="81" customFormat="false" ht="21" hidden="false" customHeight="true" outlineLevel="0" collapsed="false">
      <c r="B81" s="11" t="s">
        <v>342</v>
      </c>
      <c r="C81" s="11" t="n">
        <v>12893</v>
      </c>
      <c r="D81" s="11" t="s">
        <v>272</v>
      </c>
      <c r="E81" s="11" t="s">
        <v>273</v>
      </c>
      <c r="F81" s="11" t="s">
        <v>274</v>
      </c>
      <c r="G81" s="61" t="n">
        <v>76.45</v>
      </c>
      <c r="H81" s="11" t="n">
        <v>180</v>
      </c>
      <c r="I81" s="11"/>
      <c r="J81" s="61" t="n">
        <v>1131.42857142857</v>
      </c>
      <c r="K81" s="63" t="n">
        <v>0.7</v>
      </c>
      <c r="L81" s="61" t="n">
        <f aca="false">($G81/$J81*$K81*(30/7*44))</f>
        <v>8.91916666666667</v>
      </c>
    </row>
    <row r="82" customFormat="false" ht="21" hidden="false" customHeight="true" outlineLevel="0" collapsed="false">
      <c r="B82" s="11" t="s">
        <v>343</v>
      </c>
      <c r="C82" s="11" t="n">
        <v>36145</v>
      </c>
      <c r="D82" s="11" t="s">
        <v>272</v>
      </c>
      <c r="E82" s="11" t="s">
        <v>275</v>
      </c>
      <c r="F82" s="11" t="s">
        <v>274</v>
      </c>
      <c r="G82" s="61" t="n">
        <v>43.43</v>
      </c>
      <c r="H82" s="11" t="n">
        <v>180</v>
      </c>
      <c r="I82" s="11"/>
      <c r="J82" s="61" t="n">
        <v>1131.42857142857</v>
      </c>
      <c r="K82" s="63" t="n">
        <v>0.3</v>
      </c>
      <c r="L82" s="61" t="n">
        <f aca="false">($G82/$J82*$K82*(30/7*44))</f>
        <v>2.1715</v>
      </c>
    </row>
    <row r="83" customFormat="false" ht="21" hidden="false" customHeight="true" outlineLevel="0" collapsed="false">
      <c r="B83" s="11" t="s">
        <v>344</v>
      </c>
      <c r="C83" s="11" t="n">
        <v>12894</v>
      </c>
      <c r="D83" s="11" t="s">
        <v>272</v>
      </c>
      <c r="E83" s="11" t="s">
        <v>276</v>
      </c>
      <c r="F83" s="11" t="s">
        <v>158</v>
      </c>
      <c r="G83" s="61" t="n">
        <v>20.79</v>
      </c>
      <c r="H83" s="11" t="n">
        <v>60</v>
      </c>
      <c r="I83" s="11"/>
      <c r="J83" s="61" t="n">
        <v>377.142857142857</v>
      </c>
      <c r="K83" s="63" t="n">
        <v>0.2</v>
      </c>
      <c r="L83" s="61" t="n">
        <f aca="false">($G83/$J83*$K83*(30/7*44))</f>
        <v>2.079</v>
      </c>
    </row>
    <row r="84" customFormat="false" ht="21" hidden="false" customHeight="true" outlineLevel="0" collapsed="false">
      <c r="B84" s="11" t="s">
        <v>345</v>
      </c>
      <c r="C84" s="11" t="n">
        <v>12895</v>
      </c>
      <c r="D84" s="11" t="s">
        <v>272</v>
      </c>
      <c r="E84" s="11" t="s">
        <v>277</v>
      </c>
      <c r="F84" s="11" t="s">
        <v>158</v>
      </c>
      <c r="G84" s="61" t="n">
        <v>13.96</v>
      </c>
      <c r="H84" s="11" t="n">
        <v>360</v>
      </c>
      <c r="I84" s="11"/>
      <c r="J84" s="61" t="n">
        <v>2262.85714285714</v>
      </c>
      <c r="K84" s="63" t="n">
        <v>1</v>
      </c>
      <c r="L84" s="61" t="n">
        <f aca="false">($G84/$J84*$K84*(30/7*44))</f>
        <v>1.16333333333333</v>
      </c>
    </row>
    <row r="85" customFormat="false" ht="21" hidden="false" customHeight="true" outlineLevel="0" collapsed="false">
      <c r="B85" s="11" t="s">
        <v>346</v>
      </c>
      <c r="C85" s="11" t="n">
        <v>36148</v>
      </c>
      <c r="D85" s="11" t="s">
        <v>272</v>
      </c>
      <c r="E85" s="11" t="s">
        <v>278</v>
      </c>
      <c r="F85" s="11" t="s">
        <v>158</v>
      </c>
      <c r="G85" s="61" t="n">
        <v>153.84</v>
      </c>
      <c r="H85" s="11" t="n">
        <v>360</v>
      </c>
      <c r="I85" s="11"/>
      <c r="J85" s="61" t="n">
        <v>2262.85714285714</v>
      </c>
      <c r="K85" s="63" t="n">
        <v>0.2</v>
      </c>
      <c r="L85" s="61" t="n">
        <f aca="false">($G85/$J85*$K85*(30/7*44))</f>
        <v>2.564</v>
      </c>
    </row>
    <row r="86" customFormat="false" ht="21" hidden="false" customHeight="true" outlineLevel="0" collapsed="false">
      <c r="B86" s="11" t="s">
        <v>347</v>
      </c>
      <c r="C86" s="11" t="n">
        <v>36146</v>
      </c>
      <c r="D86" s="11" t="s">
        <v>272</v>
      </c>
      <c r="E86" s="11" t="s">
        <v>279</v>
      </c>
      <c r="F86" s="11" t="s">
        <v>158</v>
      </c>
      <c r="G86" s="61" t="n">
        <v>223.13</v>
      </c>
      <c r="H86" s="11" t="n">
        <v>180</v>
      </c>
      <c r="I86" s="11"/>
      <c r="J86" s="61" t="n">
        <v>1131.42857142857</v>
      </c>
      <c r="K86" s="63" t="n">
        <v>0.2</v>
      </c>
      <c r="L86" s="61" t="n">
        <f aca="false">($G86/$J86*$K86*(30/7*44))</f>
        <v>7.43766666666667</v>
      </c>
    </row>
    <row r="87" customFormat="false" ht="21" hidden="false" customHeight="true" outlineLevel="0" collapsed="false">
      <c r="B87" s="11" t="s">
        <v>348</v>
      </c>
      <c r="C87" s="11" t="n">
        <v>45266</v>
      </c>
      <c r="D87" s="11" t="s">
        <v>272</v>
      </c>
      <c r="E87" s="11" t="s">
        <v>303</v>
      </c>
      <c r="F87" s="11" t="s">
        <v>274</v>
      </c>
      <c r="G87" s="61" t="n">
        <v>2.97</v>
      </c>
      <c r="H87" s="11" t="n">
        <v>2</v>
      </c>
      <c r="I87" s="11" t="s">
        <v>281</v>
      </c>
      <c r="J87" s="61" t="n">
        <v>14.6666666666667</v>
      </c>
      <c r="K87" s="63" t="n">
        <v>0.2</v>
      </c>
      <c r="L87" s="61" t="n">
        <f aca="false">($G87/$J87*$K87*(30/7*44))</f>
        <v>7.63714285714286</v>
      </c>
    </row>
    <row r="88" customFormat="false" ht="21" hidden="false" customHeight="true" outlineLevel="0" collapsed="false">
      <c r="B88" s="11" t="s">
        <v>349</v>
      </c>
      <c r="C88" s="11" t="n">
        <v>45261</v>
      </c>
      <c r="D88" s="11" t="s">
        <v>272</v>
      </c>
      <c r="E88" s="11" t="s">
        <v>280</v>
      </c>
      <c r="F88" s="11" t="s">
        <v>274</v>
      </c>
      <c r="G88" s="61" t="n">
        <v>19.63</v>
      </c>
      <c r="H88" s="11" t="n">
        <v>10</v>
      </c>
      <c r="I88" s="11" t="s">
        <v>281</v>
      </c>
      <c r="J88" s="61" t="n">
        <v>73.3333333333333</v>
      </c>
      <c r="K88" s="63" t="n">
        <v>0.2</v>
      </c>
      <c r="L88" s="61" t="n">
        <f aca="false">($G88/$J88*$K88*(30/7*44))</f>
        <v>10.0954285714286</v>
      </c>
    </row>
    <row r="89" customFormat="false" ht="21" hidden="false" customHeight="true" outlineLevel="0" collapsed="false">
      <c r="B89" s="11" t="s">
        <v>350</v>
      </c>
      <c r="C89" s="11" t="n">
        <v>12892</v>
      </c>
      <c r="D89" s="11" t="s">
        <v>272</v>
      </c>
      <c r="E89" s="11" t="s">
        <v>282</v>
      </c>
      <c r="F89" s="11" t="s">
        <v>274</v>
      </c>
      <c r="G89" s="61" t="n">
        <v>11.24</v>
      </c>
      <c r="H89" s="11" t="n">
        <v>10</v>
      </c>
      <c r="I89" s="11" t="s">
        <v>281</v>
      </c>
      <c r="J89" s="61" t="n">
        <v>73.3333333333333</v>
      </c>
      <c r="K89" s="63" t="n">
        <v>0.3</v>
      </c>
      <c r="L89" s="61" t="n">
        <f aca="false">($G89/$J89*$K89*(30/7*44))</f>
        <v>8.67085714285714</v>
      </c>
    </row>
    <row r="90" customFormat="false" ht="21" hidden="false" customHeight="true" outlineLevel="0" collapsed="false">
      <c r="B90" s="11" t="s">
        <v>351</v>
      </c>
      <c r="C90" s="11" t="n">
        <v>36152</v>
      </c>
      <c r="D90" s="11" t="s">
        <v>272</v>
      </c>
      <c r="E90" s="11" t="s">
        <v>283</v>
      </c>
      <c r="F90" s="11" t="s">
        <v>158</v>
      </c>
      <c r="G90" s="61" t="n">
        <v>5.36</v>
      </c>
      <c r="H90" s="11" t="n">
        <v>60</v>
      </c>
      <c r="I90" s="11"/>
      <c r="J90" s="61" t="n">
        <v>377.142857142857</v>
      </c>
      <c r="K90" s="63" t="n">
        <v>0.7</v>
      </c>
      <c r="L90" s="61" t="n">
        <f aca="false">($G90/$J90*$K90*(30/7*44))</f>
        <v>1.876</v>
      </c>
    </row>
    <row r="91" customFormat="false" ht="21" hidden="false" customHeight="true" outlineLevel="0" collapsed="false">
      <c r="B91" s="11" t="s">
        <v>352</v>
      </c>
      <c r="C91" s="11" t="n">
        <v>45212</v>
      </c>
      <c r="D91" s="11" t="s">
        <v>272</v>
      </c>
      <c r="E91" s="11" t="s">
        <v>333</v>
      </c>
      <c r="F91" s="11" t="s">
        <v>158</v>
      </c>
      <c r="G91" s="61" t="n">
        <v>53.64</v>
      </c>
      <c r="H91" s="11" t="n">
        <v>180</v>
      </c>
      <c r="I91" s="11"/>
      <c r="J91" s="61" t="n">
        <v>1131.42857142857</v>
      </c>
      <c r="K91" s="63" t="n">
        <v>0.1</v>
      </c>
      <c r="L91" s="61" t="n">
        <f aca="false">($G91/$J91*$K91*(30/7*44))</f>
        <v>0.894</v>
      </c>
    </row>
    <row r="92" customFormat="false" ht="21" hidden="false" customHeight="true" outlineLevel="0" collapsed="false">
      <c r="B92" s="11" t="s">
        <v>353</v>
      </c>
      <c r="C92" s="11" t="n">
        <v>36142</v>
      </c>
      <c r="D92" s="11" t="s">
        <v>272</v>
      </c>
      <c r="E92" s="11" t="s">
        <v>284</v>
      </c>
      <c r="F92" s="11" t="s">
        <v>158</v>
      </c>
      <c r="G92" s="61" t="n">
        <v>2.08</v>
      </c>
      <c r="H92" s="11" t="n">
        <v>20</v>
      </c>
      <c r="I92" s="11" t="s">
        <v>281</v>
      </c>
      <c r="J92" s="61" t="n">
        <v>146.666666666667</v>
      </c>
      <c r="K92" s="63" t="n">
        <v>0.3</v>
      </c>
      <c r="L92" s="61" t="n">
        <f aca="false">($G92/$J92*$K92*(30/7*44))</f>
        <v>0.802285714285714</v>
      </c>
    </row>
    <row r="93" customFormat="false" ht="21" hidden="false" customHeight="true" outlineLevel="0" collapsed="false">
      <c r="B93" s="11" t="s">
        <v>354</v>
      </c>
      <c r="C93" s="11" t="n">
        <v>36144</v>
      </c>
      <c r="D93" s="11" t="s">
        <v>272</v>
      </c>
      <c r="E93" s="11" t="s">
        <v>285</v>
      </c>
      <c r="F93" s="11" t="s">
        <v>158</v>
      </c>
      <c r="G93" s="61" t="n">
        <v>1.63</v>
      </c>
      <c r="H93" s="11" t="n">
        <v>1</v>
      </c>
      <c r="I93" s="11" t="s">
        <v>281</v>
      </c>
      <c r="J93" s="61" t="n">
        <v>7.33333333333333</v>
      </c>
      <c r="K93" s="63" t="n">
        <v>0.7</v>
      </c>
      <c r="L93" s="61" t="n">
        <f aca="false">($G93/$J93*$K93*(30/7*44))</f>
        <v>29.34</v>
      </c>
    </row>
    <row r="94" customFormat="false" ht="21" hidden="false" customHeight="true" outlineLevel="0" collapsed="false">
      <c r="B94" s="11" t="s">
        <v>355</v>
      </c>
      <c r="C94" s="11" t="n">
        <v>36153</v>
      </c>
      <c r="D94" s="11" t="s">
        <v>272</v>
      </c>
      <c r="E94" s="11" t="s">
        <v>287</v>
      </c>
      <c r="F94" s="11" t="s">
        <v>158</v>
      </c>
      <c r="G94" s="61" t="n">
        <v>197.38</v>
      </c>
      <c r="H94" s="11" t="n">
        <v>360</v>
      </c>
      <c r="I94" s="11"/>
      <c r="J94" s="61" t="n">
        <v>2262.85714285714</v>
      </c>
      <c r="K94" s="63" t="n">
        <v>0.2</v>
      </c>
      <c r="L94" s="61" t="n">
        <f aca="false">($G94/$J94*$K94*(30/7*44))</f>
        <v>3.28966666666667</v>
      </c>
    </row>
    <row r="95" customFormat="false" ht="21" hidden="false" customHeight="true" outlineLevel="0" collapsed="false">
      <c r="B95" s="11" t="s">
        <v>356</v>
      </c>
      <c r="C95" s="11" t="n">
        <v>36149</v>
      </c>
      <c r="D95" s="11" t="s">
        <v>272</v>
      </c>
      <c r="E95" s="11" t="s">
        <v>289</v>
      </c>
      <c r="F95" s="11" t="s">
        <v>158</v>
      </c>
      <c r="G95" s="61" t="n">
        <v>173.09</v>
      </c>
      <c r="H95" s="11" t="n">
        <v>360</v>
      </c>
      <c r="I95" s="11"/>
      <c r="J95" s="61" t="n">
        <v>2262.85714285714</v>
      </c>
      <c r="K95" s="63" t="n">
        <v>0.2</v>
      </c>
      <c r="L95" s="61" t="n">
        <f aca="false">($G95/$J95*$K95*(30/7*44))</f>
        <v>2.88483333333333</v>
      </c>
    </row>
    <row r="96" customFormat="false" ht="21" hidden="false" customHeight="true" outlineLevel="0" collapsed="false">
      <c r="B96" s="11" t="s">
        <v>357</v>
      </c>
      <c r="C96" s="11" t="n">
        <v>45267</v>
      </c>
      <c r="D96" s="11" t="s">
        <v>272</v>
      </c>
      <c r="E96" s="11" t="s">
        <v>291</v>
      </c>
      <c r="F96" s="11" t="s">
        <v>158</v>
      </c>
      <c r="G96" s="61" t="n">
        <v>357.42</v>
      </c>
      <c r="H96" s="11" t="n">
        <v>180</v>
      </c>
      <c r="I96" s="11"/>
      <c r="J96" s="61" t="n">
        <v>1131.42857142857</v>
      </c>
      <c r="K96" s="113" t="n">
        <v>1</v>
      </c>
      <c r="L96" s="61" t="n">
        <f aca="false">($G96/$J96*$K96*(30/7*44))</f>
        <v>59.57</v>
      </c>
    </row>
    <row r="97" customFormat="false" ht="21" hidden="false" customHeight="true" outlineLevel="0" collapsed="false">
      <c r="B97" s="114" t="s">
        <v>292</v>
      </c>
      <c r="C97" s="115"/>
      <c r="D97" s="115"/>
      <c r="E97" s="115"/>
      <c r="F97" s="115"/>
      <c r="G97" s="115"/>
      <c r="H97" s="115"/>
      <c r="I97" s="115"/>
      <c r="J97" s="116"/>
      <c r="K97" s="16" t="s">
        <v>293</v>
      </c>
      <c r="L97" s="117" t="n">
        <f aca="false">SUM(L80:L96)</f>
        <v>152.205547619048</v>
      </c>
    </row>
    <row r="98" customFormat="false" ht="14.25" hidden="false" customHeight="true" outlineLevel="0" collapsed="false"/>
    <row r="99" customFormat="false" ht="21" hidden="false" customHeight="true" outlineLevel="0" collapsed="false">
      <c r="B99" s="109" t="s">
        <v>358</v>
      </c>
      <c r="C99" s="109"/>
      <c r="D99" s="109"/>
      <c r="E99" s="109"/>
      <c r="F99" s="109"/>
      <c r="G99" s="110"/>
      <c r="H99" s="111"/>
      <c r="I99" s="111"/>
      <c r="J99" s="111"/>
      <c r="K99" s="110"/>
      <c r="L99" s="110"/>
    </row>
    <row r="100" customFormat="false" ht="21" hidden="false" customHeight="true" outlineLevel="0" collapsed="false">
      <c r="B100" s="112" t="s">
        <v>86</v>
      </c>
      <c r="C100" s="112" t="s">
        <v>230</v>
      </c>
      <c r="D100" s="112" t="s">
        <v>231</v>
      </c>
      <c r="E100" s="112" t="s">
        <v>266</v>
      </c>
      <c r="F100" s="112" t="s">
        <v>152</v>
      </c>
      <c r="G100" s="112" t="s">
        <v>267</v>
      </c>
      <c r="H100" s="112" t="s">
        <v>268</v>
      </c>
      <c r="I100" s="112"/>
      <c r="J100" s="112" t="s">
        <v>269</v>
      </c>
      <c r="K100" s="112" t="s">
        <v>271</v>
      </c>
      <c r="L100" s="112" t="s">
        <v>271</v>
      </c>
    </row>
    <row r="101" customFormat="false" ht="21" hidden="false" customHeight="true" outlineLevel="0" collapsed="false">
      <c r="B101" s="11" t="s">
        <v>341</v>
      </c>
      <c r="C101" s="11" t="n">
        <v>12893</v>
      </c>
      <c r="D101" s="11" t="s">
        <v>272</v>
      </c>
      <c r="E101" s="11" t="s">
        <v>273</v>
      </c>
      <c r="F101" s="11" t="s">
        <v>274</v>
      </c>
      <c r="G101" s="61" t="n">
        <v>76.45</v>
      </c>
      <c r="H101" s="11" t="n">
        <v>180</v>
      </c>
      <c r="I101" s="11"/>
      <c r="J101" s="61" t="n">
        <v>1131.42857142857</v>
      </c>
      <c r="K101" s="63" t="n">
        <v>1</v>
      </c>
      <c r="L101" s="61" t="n">
        <f aca="false">($G101/$J101*$K101*(30/7*44))</f>
        <v>12.7416666666667</v>
      </c>
    </row>
    <row r="102" customFormat="false" ht="21" hidden="false" customHeight="true" outlineLevel="0" collapsed="false">
      <c r="B102" s="11" t="s">
        <v>342</v>
      </c>
      <c r="C102" s="11" t="n">
        <v>12894</v>
      </c>
      <c r="D102" s="11" t="s">
        <v>272</v>
      </c>
      <c r="E102" s="11" t="s">
        <v>276</v>
      </c>
      <c r="F102" s="11" t="s">
        <v>158</v>
      </c>
      <c r="G102" s="61" t="n">
        <v>20.79</v>
      </c>
      <c r="H102" s="11" t="n">
        <v>60</v>
      </c>
      <c r="I102" s="11"/>
      <c r="J102" s="61" t="n">
        <v>377.142857142857</v>
      </c>
      <c r="K102" s="63" t="n">
        <v>0.2</v>
      </c>
      <c r="L102" s="61" t="n">
        <f aca="false">($G102/$J102*$K102*(30/7*44))</f>
        <v>2.079</v>
      </c>
    </row>
    <row r="103" customFormat="false" ht="21" hidden="false" customHeight="true" outlineLevel="0" collapsed="false">
      <c r="B103" s="11" t="s">
        <v>343</v>
      </c>
      <c r="C103" s="11" t="n">
        <v>12895</v>
      </c>
      <c r="D103" s="11" t="s">
        <v>272</v>
      </c>
      <c r="E103" s="11" t="s">
        <v>277</v>
      </c>
      <c r="F103" s="11" t="s">
        <v>158</v>
      </c>
      <c r="G103" s="61" t="n">
        <v>13.96</v>
      </c>
      <c r="H103" s="11" t="n">
        <v>360</v>
      </c>
      <c r="I103" s="11"/>
      <c r="J103" s="61" t="n">
        <v>2262.85714285714</v>
      </c>
      <c r="K103" s="63" t="n">
        <v>1</v>
      </c>
      <c r="L103" s="61" t="n">
        <f aca="false">($G103/$J103*$K103*(30/7*44))</f>
        <v>1.16333333333333</v>
      </c>
    </row>
    <row r="104" customFormat="false" ht="21" hidden="false" customHeight="true" outlineLevel="0" collapsed="false">
      <c r="B104" s="11" t="s">
        <v>344</v>
      </c>
      <c r="C104" s="11" t="n">
        <v>36148</v>
      </c>
      <c r="D104" s="11" t="s">
        <v>272</v>
      </c>
      <c r="E104" s="11" t="s">
        <v>278</v>
      </c>
      <c r="F104" s="11" t="s">
        <v>158</v>
      </c>
      <c r="G104" s="61" t="n">
        <v>153.84</v>
      </c>
      <c r="H104" s="11" t="n">
        <v>360</v>
      </c>
      <c r="I104" s="11"/>
      <c r="J104" s="61" t="n">
        <v>2262.85714285714</v>
      </c>
      <c r="K104" s="63" t="n">
        <v>0.1</v>
      </c>
      <c r="L104" s="61" t="n">
        <f aca="false">($G104/$J104*$K104*(30/7*44))</f>
        <v>1.282</v>
      </c>
    </row>
    <row r="105" customFormat="false" ht="21" hidden="false" customHeight="true" outlineLevel="0" collapsed="false">
      <c r="B105" s="11" t="s">
        <v>345</v>
      </c>
      <c r="C105" s="11" t="n">
        <v>36146</v>
      </c>
      <c r="D105" s="11" t="s">
        <v>272</v>
      </c>
      <c r="E105" s="11" t="s">
        <v>279</v>
      </c>
      <c r="F105" s="11" t="s">
        <v>158</v>
      </c>
      <c r="G105" s="61" t="n">
        <v>223.13</v>
      </c>
      <c r="H105" s="11" t="n">
        <v>180</v>
      </c>
      <c r="I105" s="11"/>
      <c r="J105" s="61" t="n">
        <v>1131.42857142857</v>
      </c>
      <c r="K105" s="63" t="n">
        <v>0.2</v>
      </c>
      <c r="L105" s="61" t="n">
        <f aca="false">($G105/$J105*$K105*(30/7*44))</f>
        <v>7.43766666666667</v>
      </c>
    </row>
    <row r="106" customFormat="false" ht="21" hidden="false" customHeight="true" outlineLevel="0" collapsed="false">
      <c r="B106" s="11" t="s">
        <v>346</v>
      </c>
      <c r="C106" s="11" t="n">
        <v>36152</v>
      </c>
      <c r="D106" s="11" t="s">
        <v>272</v>
      </c>
      <c r="E106" s="11" t="s">
        <v>283</v>
      </c>
      <c r="F106" s="11" t="s">
        <v>158</v>
      </c>
      <c r="G106" s="61" t="n">
        <v>5.36</v>
      </c>
      <c r="H106" s="11" t="n">
        <v>60</v>
      </c>
      <c r="I106" s="11"/>
      <c r="J106" s="61" t="n">
        <v>377.142857142857</v>
      </c>
      <c r="K106" s="63" t="n">
        <v>0.5</v>
      </c>
      <c r="L106" s="61" t="n">
        <f aca="false">($G106/$J106*$K106*(30/7*44))</f>
        <v>1.34</v>
      </c>
    </row>
    <row r="107" customFormat="false" ht="21" hidden="false" customHeight="true" outlineLevel="0" collapsed="false">
      <c r="B107" s="11" t="s">
        <v>347</v>
      </c>
      <c r="C107" s="11" t="n">
        <v>36142</v>
      </c>
      <c r="D107" s="11" t="s">
        <v>272</v>
      </c>
      <c r="E107" s="11" t="s">
        <v>284</v>
      </c>
      <c r="F107" s="11" t="s">
        <v>158</v>
      </c>
      <c r="G107" s="61" t="n">
        <v>2.08</v>
      </c>
      <c r="H107" s="11" t="n">
        <v>20</v>
      </c>
      <c r="I107" s="11" t="s">
        <v>281</v>
      </c>
      <c r="J107" s="61" t="n">
        <v>146.666666666667</v>
      </c>
      <c r="K107" s="63" t="n">
        <v>0.3</v>
      </c>
      <c r="L107" s="61" t="n">
        <f aca="false">($G107/$J107*$K107*(30/7*44))</f>
        <v>0.802285714285714</v>
      </c>
    </row>
    <row r="108" customFormat="false" ht="21" hidden="false" customHeight="true" outlineLevel="0" collapsed="false">
      <c r="B108" s="11" t="s">
        <v>348</v>
      </c>
      <c r="C108" s="11" t="n">
        <v>36153</v>
      </c>
      <c r="D108" s="11" t="s">
        <v>272</v>
      </c>
      <c r="E108" s="11" t="s">
        <v>287</v>
      </c>
      <c r="F108" s="11" t="s">
        <v>158</v>
      </c>
      <c r="G108" s="61" t="n">
        <v>197.38</v>
      </c>
      <c r="H108" s="11" t="n">
        <v>360</v>
      </c>
      <c r="I108" s="11"/>
      <c r="J108" s="61" t="n">
        <v>2262.85714285714</v>
      </c>
      <c r="K108" s="63" t="n">
        <v>0.1</v>
      </c>
      <c r="L108" s="61" t="n">
        <f aca="false">($G108/$J108*$K108*(30/7*44))</f>
        <v>1.64483333333333</v>
      </c>
    </row>
    <row r="109" customFormat="false" ht="21" hidden="false" customHeight="true" outlineLevel="0" collapsed="false">
      <c r="B109" s="11" t="s">
        <v>349</v>
      </c>
      <c r="C109" s="11" t="n">
        <v>36149</v>
      </c>
      <c r="D109" s="11" t="s">
        <v>272</v>
      </c>
      <c r="E109" s="11" t="s">
        <v>289</v>
      </c>
      <c r="F109" s="11" t="s">
        <v>158</v>
      </c>
      <c r="G109" s="61" t="n">
        <v>173.09</v>
      </c>
      <c r="H109" s="11" t="n">
        <v>360</v>
      </c>
      <c r="I109" s="11"/>
      <c r="J109" s="61" t="n">
        <v>2262.85714285714</v>
      </c>
      <c r="K109" s="63" t="n">
        <v>0.1</v>
      </c>
      <c r="L109" s="61" t="n">
        <f aca="false">($G109/$J109*$K109*(30/7*44))</f>
        <v>1.44241666666667</v>
      </c>
    </row>
    <row r="110" customFormat="false" ht="21" hidden="false" customHeight="true" outlineLevel="0" collapsed="false">
      <c r="B110" s="11" t="s">
        <v>350</v>
      </c>
      <c r="C110" s="11" t="n">
        <v>45267</v>
      </c>
      <c r="D110" s="11" t="s">
        <v>272</v>
      </c>
      <c r="E110" s="11" t="s">
        <v>291</v>
      </c>
      <c r="F110" s="11" t="s">
        <v>158</v>
      </c>
      <c r="G110" s="61" t="n">
        <v>357.42</v>
      </c>
      <c r="H110" s="11" t="n">
        <v>180</v>
      </c>
      <c r="I110" s="11"/>
      <c r="J110" s="61" t="n">
        <v>1131.42857142857</v>
      </c>
      <c r="K110" s="113" t="n">
        <v>1</v>
      </c>
      <c r="L110" s="61" t="n">
        <f aca="false">($G110/$J110*$K110*(30/7*44))</f>
        <v>59.57</v>
      </c>
    </row>
    <row r="111" customFormat="false" ht="21" hidden="false" customHeight="true" outlineLevel="0" collapsed="false">
      <c r="B111" s="114" t="s">
        <v>292</v>
      </c>
      <c r="C111" s="115"/>
      <c r="D111" s="115"/>
      <c r="E111" s="115"/>
      <c r="F111" s="115"/>
      <c r="G111" s="115"/>
      <c r="H111" s="115"/>
      <c r="I111" s="115"/>
      <c r="J111" s="116"/>
      <c r="K111" s="16" t="s">
        <v>293</v>
      </c>
      <c r="L111" s="117" t="n">
        <f aca="false">SUM(L101:L110)</f>
        <v>89.5032023809524</v>
      </c>
    </row>
    <row r="112" customFormat="false" ht="14.25" hidden="false" customHeight="true" outlineLevel="0" collapsed="false"/>
    <row r="113" customFormat="false" ht="21" hidden="false" customHeight="true" outlineLevel="0" collapsed="false">
      <c r="B113" s="109" t="s">
        <v>359</v>
      </c>
      <c r="C113" s="109"/>
      <c r="D113" s="109"/>
      <c r="E113" s="109"/>
      <c r="F113" s="109"/>
      <c r="G113" s="110"/>
      <c r="H113" s="111"/>
      <c r="I113" s="111"/>
      <c r="J113" s="111"/>
      <c r="K113" s="110"/>
      <c r="L113" s="110"/>
    </row>
    <row r="114" customFormat="false" ht="21" hidden="false" customHeight="true" outlineLevel="0" collapsed="false">
      <c r="B114" s="112" t="s">
        <v>360</v>
      </c>
      <c r="C114" s="112"/>
      <c r="D114" s="112"/>
      <c r="E114" s="112"/>
      <c r="F114" s="112"/>
      <c r="G114" s="112"/>
      <c r="H114" s="112" t="s">
        <v>152</v>
      </c>
      <c r="I114" s="112"/>
      <c r="J114" s="112" t="s">
        <v>153</v>
      </c>
      <c r="K114" s="112" t="s">
        <v>361</v>
      </c>
      <c r="L114" s="112" t="s">
        <v>362</v>
      </c>
    </row>
    <row r="115" customFormat="false" ht="21" hidden="false" customHeight="true" outlineLevel="0" collapsed="false">
      <c r="B115" s="60" t="str">
        <f aca="false">B16</f>
        <v>Encarregado de Manutenção Predial</v>
      </c>
      <c r="C115" s="60"/>
      <c r="D115" s="60"/>
      <c r="E115" s="60"/>
      <c r="F115" s="60"/>
      <c r="G115" s="60"/>
      <c r="H115" s="11" t="s">
        <v>158</v>
      </c>
      <c r="I115" s="11"/>
      <c r="J115" s="11" t="n">
        <v>2</v>
      </c>
      <c r="K115" s="61" t="n">
        <f aca="false">L32</f>
        <v>121.512880952381</v>
      </c>
      <c r="L115" s="119" t="n">
        <f aca="false">J115*K115</f>
        <v>243.025761904762</v>
      </c>
    </row>
    <row r="116" customFormat="false" ht="21" hidden="false" customHeight="true" outlineLevel="0" collapsed="false">
      <c r="B116" s="60" t="str">
        <f aca="false">B34</f>
        <v>Eletricista de Manutenção Predial</v>
      </c>
      <c r="C116" s="60"/>
      <c r="D116" s="60"/>
      <c r="E116" s="60"/>
      <c r="F116" s="60"/>
      <c r="G116" s="60"/>
      <c r="H116" s="11" t="s">
        <v>158</v>
      </c>
      <c r="I116" s="11"/>
      <c r="J116" s="11" t="n">
        <v>2</v>
      </c>
      <c r="K116" s="61" t="n">
        <f aca="false">L51</f>
        <v>144.406666666667</v>
      </c>
      <c r="L116" s="119" t="n">
        <f aca="false">J116*K116</f>
        <v>288.813333333333</v>
      </c>
    </row>
    <row r="117" customFormat="false" ht="21" hidden="false" customHeight="true" outlineLevel="0" collapsed="false">
      <c r="B117" s="60" t="str">
        <f aca="false">B53</f>
        <v>Oficial de Manutenção Predial</v>
      </c>
      <c r="C117" s="60"/>
      <c r="D117" s="60"/>
      <c r="E117" s="60"/>
      <c r="F117" s="60"/>
      <c r="G117" s="60"/>
      <c r="H117" s="11" t="s">
        <v>158</v>
      </c>
      <c r="I117" s="11"/>
      <c r="J117" s="11" t="n">
        <v>2</v>
      </c>
      <c r="K117" s="61" t="n">
        <f aca="false">L76</f>
        <v>148.004666666667</v>
      </c>
      <c r="L117" s="119" t="n">
        <f aca="false">J117*K117</f>
        <v>296.009333333333</v>
      </c>
    </row>
    <row r="118" customFormat="false" ht="21" hidden="false" customHeight="true" outlineLevel="0" collapsed="false">
      <c r="B118" s="60" t="str">
        <f aca="false">B78</f>
        <v>Auxiliar de Manutenção Predial</v>
      </c>
      <c r="C118" s="60"/>
      <c r="D118" s="60"/>
      <c r="E118" s="60"/>
      <c r="F118" s="60"/>
      <c r="G118" s="60"/>
      <c r="H118" s="11" t="s">
        <v>158</v>
      </c>
      <c r="I118" s="11"/>
      <c r="J118" s="11" t="n">
        <v>2</v>
      </c>
      <c r="K118" s="61" t="n">
        <f aca="false">L97</f>
        <v>152.205547619048</v>
      </c>
      <c r="L118" s="119" t="n">
        <f aca="false">J118*K118</f>
        <v>304.411095238095</v>
      </c>
    </row>
    <row r="119" customFormat="false" ht="21" hidden="false" customHeight="true" outlineLevel="0" collapsed="false">
      <c r="B119" s="60" t="str">
        <f aca="false">B99</f>
        <v>Engenheiro/Arquiteto de Manutenção Predial</v>
      </c>
      <c r="C119" s="60"/>
      <c r="D119" s="60"/>
      <c r="E119" s="60"/>
      <c r="F119" s="60"/>
      <c r="G119" s="60"/>
      <c r="H119" s="11" t="s">
        <v>158</v>
      </c>
      <c r="I119" s="11"/>
      <c r="J119" s="11" t="n">
        <v>0.5</v>
      </c>
      <c r="K119" s="98" t="n">
        <f aca="false">L111</f>
        <v>89.5032023809524</v>
      </c>
      <c r="L119" s="120" t="n">
        <f aca="false">J119*K119</f>
        <v>44.7516011904762</v>
      </c>
    </row>
    <row r="120" customFormat="false" ht="21" hidden="false" customHeight="true" outlineLevel="0" collapsed="false">
      <c r="B120" s="121"/>
      <c r="C120" s="121"/>
      <c r="D120" s="121"/>
      <c r="E120" s="121"/>
      <c r="F120" s="121"/>
      <c r="G120" s="121"/>
      <c r="H120" s="121"/>
      <c r="I120" s="121"/>
      <c r="J120" s="121"/>
      <c r="K120" s="16" t="s">
        <v>293</v>
      </c>
      <c r="L120" s="119" t="n">
        <f aca="false">SUM(L115:L119)</f>
        <v>1177.011125</v>
      </c>
    </row>
    <row r="121" customFormat="false" ht="21" hidden="false" customHeight="true" outlineLevel="0" collapsed="false">
      <c r="B121" s="29" t="s">
        <v>363</v>
      </c>
    </row>
    <row r="122" customFormat="false" ht="21" hidden="false" customHeight="true" outlineLevel="0" collapsed="false">
      <c r="B122" s="70" t="s">
        <v>364</v>
      </c>
      <c r="C122" s="70"/>
      <c r="D122" s="70"/>
      <c r="E122" s="70"/>
      <c r="F122" s="70"/>
      <c r="G122" s="70"/>
      <c r="H122" s="70"/>
      <c r="I122" s="70"/>
      <c r="J122" s="70"/>
      <c r="K122" s="70"/>
      <c r="L122" s="70"/>
    </row>
    <row r="123" customFormat="false" ht="21" hidden="false" customHeight="true" outlineLevel="0" collapsed="false">
      <c r="B123" s="30" t="s">
        <v>365</v>
      </c>
      <c r="C123" s="30"/>
      <c r="D123" s="30"/>
      <c r="E123" s="30"/>
      <c r="F123" s="30"/>
      <c r="G123" s="30"/>
      <c r="H123" s="30"/>
      <c r="I123" s="30"/>
      <c r="J123" s="30"/>
      <c r="K123" s="30"/>
      <c r="L123" s="30"/>
    </row>
    <row r="124" customFormat="false" ht="21" hidden="false" customHeight="true" outlineLevel="0" collapsed="false">
      <c r="B124" s="30"/>
      <c r="C124" s="30"/>
      <c r="D124" s="30"/>
      <c r="E124" s="30"/>
      <c r="F124" s="30"/>
      <c r="G124" s="30"/>
      <c r="H124" s="30"/>
      <c r="I124" s="30"/>
      <c r="J124" s="30"/>
      <c r="K124" s="30"/>
      <c r="L124" s="30"/>
    </row>
    <row r="125" customFormat="false" ht="21" hidden="false" customHeight="true" outlineLevel="0" collapsed="false">
      <c r="B125" s="30"/>
      <c r="C125" s="30"/>
      <c r="D125" s="30"/>
      <c r="E125" s="30"/>
      <c r="F125" s="30"/>
      <c r="G125" s="30"/>
      <c r="H125" s="30"/>
      <c r="I125" s="30"/>
      <c r="J125" s="30"/>
      <c r="K125" s="30"/>
      <c r="L125" s="30"/>
    </row>
    <row r="126" customFormat="false" ht="21" hidden="false" customHeight="true" outlineLevel="0" collapsed="false">
      <c r="B126" s="1" t="s">
        <v>37</v>
      </c>
    </row>
  </sheetData>
  <mergeCells count="42">
    <mergeCell ref="B4:L4"/>
    <mergeCell ref="B5:L5"/>
    <mergeCell ref="B6:L6"/>
    <mergeCell ref="B7:L7"/>
    <mergeCell ref="B8:L8"/>
    <mergeCell ref="B9:L9"/>
    <mergeCell ref="B10:L10"/>
    <mergeCell ref="B11:L11"/>
    <mergeCell ref="B12:L12"/>
    <mergeCell ref="B13:I13"/>
    <mergeCell ref="B14:L14"/>
    <mergeCell ref="B16:F16"/>
    <mergeCell ref="H16:J16"/>
    <mergeCell ref="H17:I17"/>
    <mergeCell ref="B34:F34"/>
    <mergeCell ref="H34:J34"/>
    <mergeCell ref="H35:I35"/>
    <mergeCell ref="B53:F53"/>
    <mergeCell ref="H53:J53"/>
    <mergeCell ref="H54:I54"/>
    <mergeCell ref="B78:F78"/>
    <mergeCell ref="H78:J78"/>
    <mergeCell ref="H79:I79"/>
    <mergeCell ref="B99:F99"/>
    <mergeCell ref="H99:J99"/>
    <mergeCell ref="H100:I100"/>
    <mergeCell ref="B113:F113"/>
    <mergeCell ref="H113:J113"/>
    <mergeCell ref="B114:G114"/>
    <mergeCell ref="H114:I114"/>
    <mergeCell ref="B115:G115"/>
    <mergeCell ref="H115:I115"/>
    <mergeCell ref="B116:G116"/>
    <mergeCell ref="H116:I116"/>
    <mergeCell ref="B117:G117"/>
    <mergeCell ref="H117:I117"/>
    <mergeCell ref="B118:G118"/>
    <mergeCell ref="H118:I118"/>
    <mergeCell ref="B119:G119"/>
    <mergeCell ref="H119:I119"/>
    <mergeCell ref="B122:L122"/>
    <mergeCell ref="B123:L125"/>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O164"/>
  <sheetViews>
    <sheetView showFormulas="false" showGridLines="false" showRowColHeaders="true" showZeros="true" rightToLeft="false" tabSelected="false" showOutlineSymbols="true" defaultGridColor="true" view="normal" topLeftCell="A148" colorId="64" zoomScale="75" zoomScaleNormal="75" zoomScalePageLayoutView="100" workbookViewId="0">
      <selection pane="topLeft" activeCell="E169" activeCellId="0" sqref="E169"/>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6.71"/>
    <col collapsed="false" customWidth="true" hidden="false" outlineLevel="0" max="4" min="3" style="1" width="10.71"/>
    <col collapsed="false" customWidth="true" hidden="false" outlineLevel="0" max="5" min="5" style="1" width="63"/>
    <col collapsed="false" customWidth="true" hidden="false" outlineLevel="0" max="6" min="6" style="1" width="8.71"/>
    <col collapsed="false" customWidth="true" hidden="false" outlineLevel="0" max="7" min="7" style="1" width="12.71"/>
    <col collapsed="false" customWidth="true" hidden="false" outlineLevel="0" max="8" min="8" style="1" width="13.86"/>
    <col collapsed="false" customWidth="true" hidden="false" outlineLevel="0" max="9" min="9" style="1" width="20.71"/>
    <col collapsed="false" customWidth="true" hidden="false" outlineLevel="0" max="11" min="10" style="1" width="21.71"/>
    <col collapsed="false" customWidth="false" hidden="true" outlineLevel="0" max="12" min="12" style="1" width="9.14"/>
    <col collapsed="false" customWidth="true" hidden="true" outlineLevel="0" max="13" min="13" style="1" width="10.43"/>
    <col collapsed="false" customWidth="false" hidden="true" outlineLevel="0" max="15" min="14" style="1" width="9.14"/>
    <col collapsed="false" customWidth="false" hidden="false" outlineLevel="0" max="16384" min="16" style="1" width="9.14"/>
  </cols>
  <sheetData>
    <row r="1" customFormat="false" ht="14.25" hidden="false" customHeight="true" outlineLevel="0" collapsed="false"/>
    <row r="4" customFormat="false" ht="21" hidden="false" customHeight="true" outlineLevel="0" collapsed="false">
      <c r="B4" s="82"/>
      <c r="C4" s="82"/>
      <c r="D4" s="82"/>
      <c r="E4" s="82"/>
      <c r="F4" s="82"/>
      <c r="G4" s="82"/>
      <c r="H4" s="82"/>
      <c r="I4" s="82"/>
      <c r="J4" s="82"/>
      <c r="K4" s="82"/>
    </row>
    <row r="5" customFormat="false" ht="21" hidden="false" customHeight="true" outlineLevel="0" collapsed="false">
      <c r="B5" s="2" t="s">
        <v>0</v>
      </c>
      <c r="C5" s="2"/>
      <c r="D5" s="2"/>
      <c r="E5" s="2"/>
      <c r="F5" s="2"/>
      <c r="G5" s="2"/>
      <c r="H5" s="2"/>
      <c r="I5" s="2"/>
      <c r="J5" s="2"/>
      <c r="K5" s="2"/>
    </row>
    <row r="6" customFormat="false" ht="17.25" hidden="false" customHeight="true" outlineLevel="0" collapsed="false">
      <c r="B6" s="2" t="s">
        <v>1</v>
      </c>
      <c r="C6" s="2"/>
      <c r="D6" s="2"/>
      <c r="E6" s="2"/>
      <c r="F6" s="2"/>
      <c r="G6" s="2"/>
      <c r="H6" s="2"/>
      <c r="I6" s="2"/>
      <c r="J6" s="2"/>
      <c r="K6" s="2"/>
    </row>
    <row r="7" customFormat="false" ht="17.25" hidden="false" customHeight="true" outlineLevel="0" collapsed="false">
      <c r="B7" s="2" t="s">
        <v>2</v>
      </c>
      <c r="C7" s="2"/>
      <c r="D7" s="2"/>
      <c r="E7" s="2"/>
      <c r="F7" s="2"/>
      <c r="G7" s="2"/>
      <c r="H7" s="2"/>
      <c r="I7" s="2"/>
      <c r="J7" s="2"/>
      <c r="K7" s="2"/>
    </row>
    <row r="8" customFormat="false" ht="17.25" hidden="false" customHeight="true" outlineLevel="0" collapsed="false">
      <c r="B8" s="2" t="s">
        <v>3</v>
      </c>
      <c r="C8" s="2"/>
      <c r="D8" s="2"/>
      <c r="E8" s="2"/>
      <c r="F8" s="2"/>
      <c r="G8" s="2"/>
      <c r="H8" s="2"/>
      <c r="I8" s="2"/>
      <c r="J8" s="2"/>
      <c r="K8" s="2"/>
    </row>
    <row r="9" customFormat="false" ht="17.25" hidden="false" customHeight="true" outlineLevel="0" collapsed="false">
      <c r="B9" s="2" t="s">
        <v>4</v>
      </c>
      <c r="C9" s="2"/>
      <c r="D9" s="2"/>
      <c r="E9" s="2"/>
      <c r="F9" s="2"/>
      <c r="G9" s="2"/>
      <c r="H9" s="2"/>
      <c r="I9" s="2"/>
      <c r="J9" s="2"/>
      <c r="K9" s="2"/>
    </row>
    <row r="10" customFormat="false" ht="17.25" hidden="false" customHeight="true" outlineLevel="0" collapsed="false">
      <c r="B10" s="2" t="s">
        <v>5</v>
      </c>
      <c r="C10" s="2"/>
      <c r="D10" s="2"/>
      <c r="E10" s="2"/>
      <c r="F10" s="2"/>
      <c r="G10" s="2"/>
      <c r="H10" s="2"/>
      <c r="I10" s="2"/>
      <c r="J10" s="2"/>
      <c r="K10" s="2"/>
    </row>
    <row r="11" customFormat="false" ht="6.75" hidden="false" customHeight="true" outlineLevel="0" collapsed="false">
      <c r="B11" s="83"/>
      <c r="C11" s="83"/>
      <c r="D11" s="83"/>
      <c r="E11" s="83"/>
      <c r="F11" s="83"/>
      <c r="G11" s="83"/>
      <c r="H11" s="83"/>
      <c r="I11" s="83"/>
      <c r="J11" s="83"/>
      <c r="K11" s="83"/>
    </row>
    <row r="12" customFormat="false" ht="21" hidden="false" customHeight="true" outlineLevel="0" collapsed="false">
      <c r="B12" s="106" t="s">
        <v>366</v>
      </c>
      <c r="C12" s="106"/>
      <c r="D12" s="106"/>
      <c r="E12" s="106"/>
      <c r="F12" s="106"/>
      <c r="G12" s="106"/>
      <c r="H12" s="106"/>
      <c r="I12" s="106"/>
      <c r="J12" s="106"/>
      <c r="K12" s="106"/>
    </row>
    <row r="13" customFormat="false" ht="6.75" hidden="false" customHeight="true" outlineLevel="0" collapsed="false">
      <c r="B13" s="107"/>
      <c r="C13" s="107"/>
      <c r="D13" s="107"/>
      <c r="E13" s="107"/>
      <c r="F13" s="107"/>
      <c r="G13" s="107"/>
      <c r="H13" s="107"/>
      <c r="I13" s="3"/>
      <c r="J13" s="3"/>
      <c r="K13" s="3"/>
    </row>
    <row r="14" customFormat="false" ht="21" hidden="false" customHeight="true" outlineLevel="0" collapsed="false">
      <c r="B14" s="122" t="s">
        <v>264</v>
      </c>
      <c r="C14" s="122"/>
      <c r="D14" s="122"/>
      <c r="E14" s="122"/>
      <c r="F14" s="122"/>
      <c r="G14" s="122"/>
      <c r="H14" s="122"/>
      <c r="I14" s="122"/>
      <c r="J14" s="122"/>
      <c r="K14" s="122"/>
    </row>
    <row r="15" customFormat="false" ht="6.75" hidden="false" customHeight="true" outlineLevel="0" collapsed="false"/>
    <row r="16" customFormat="false" ht="21" hidden="false" customHeight="true" outlineLevel="0" collapsed="false">
      <c r="B16" s="109" t="s">
        <v>265</v>
      </c>
      <c r="C16" s="109"/>
      <c r="D16" s="109"/>
      <c r="E16" s="109"/>
      <c r="F16" s="109"/>
      <c r="G16" s="110"/>
      <c r="H16" s="111"/>
      <c r="I16" s="111"/>
      <c r="J16" s="110"/>
      <c r="K16" s="110"/>
    </row>
    <row r="17" customFormat="false" ht="21" hidden="false" customHeight="true" outlineLevel="0" collapsed="false">
      <c r="B17" s="112" t="s">
        <v>86</v>
      </c>
      <c r="C17" s="112" t="s">
        <v>230</v>
      </c>
      <c r="D17" s="112" t="s">
        <v>231</v>
      </c>
      <c r="E17" s="112" t="s">
        <v>367</v>
      </c>
      <c r="F17" s="112" t="s">
        <v>152</v>
      </c>
      <c r="G17" s="112" t="s">
        <v>267</v>
      </c>
      <c r="H17" s="112" t="s">
        <v>268</v>
      </c>
      <c r="I17" s="112" t="s">
        <v>269</v>
      </c>
      <c r="J17" s="112" t="s">
        <v>270</v>
      </c>
      <c r="K17" s="112" t="s">
        <v>271</v>
      </c>
      <c r="M17" s="123" t="s">
        <v>368</v>
      </c>
      <c r="N17" s="123"/>
      <c r="O17" s="123"/>
    </row>
    <row r="18" customFormat="false" ht="21" hidden="false" customHeight="true" outlineLevel="0" collapsed="false">
      <c r="B18" s="11" t="s">
        <v>235</v>
      </c>
      <c r="C18" s="11" t="n">
        <v>45200</v>
      </c>
      <c r="D18" s="11" t="s">
        <v>272</v>
      </c>
      <c r="E18" s="11" t="s">
        <v>369</v>
      </c>
      <c r="F18" s="11" t="s">
        <v>158</v>
      </c>
      <c r="G18" s="61" t="n">
        <v>32.87</v>
      </c>
      <c r="H18" s="11" t="n">
        <v>360</v>
      </c>
      <c r="I18" s="61" t="n">
        <f aca="false">H18*M18</f>
        <v>2262.85714285714</v>
      </c>
      <c r="J18" s="63" t="n">
        <v>0.8</v>
      </c>
      <c r="K18" s="61" t="n">
        <f aca="false">G18/I18*J18*(30/7*44)</f>
        <v>2.19133333333333</v>
      </c>
      <c r="M18" s="124" t="n">
        <f aca="false">(30/7*44)/30</f>
        <v>6.28571428571429</v>
      </c>
    </row>
    <row r="19" customFormat="false" ht="21" hidden="false" customHeight="true" outlineLevel="0" collapsed="false">
      <c r="B19" s="11" t="s">
        <v>239</v>
      </c>
      <c r="C19" s="11" t="n">
        <v>45228</v>
      </c>
      <c r="D19" s="11" t="s">
        <v>272</v>
      </c>
      <c r="E19" s="11" t="s">
        <v>370</v>
      </c>
      <c r="F19" s="11" t="s">
        <v>158</v>
      </c>
      <c r="G19" s="61" t="n">
        <v>32.95</v>
      </c>
      <c r="H19" s="11" t="n">
        <v>180</v>
      </c>
      <c r="I19" s="61" t="n">
        <f aca="false">H19*M19</f>
        <v>1131.42857142857</v>
      </c>
      <c r="J19" s="63" t="n">
        <v>0.2</v>
      </c>
      <c r="K19" s="61" t="n">
        <f aca="false">G19/I19*J19*(30/7*44)</f>
        <v>1.09833333333333</v>
      </c>
      <c r="M19" s="124" t="n">
        <f aca="false">(30/7*44)/30</f>
        <v>6.28571428571429</v>
      </c>
    </row>
    <row r="20" customFormat="false" ht="21" hidden="false" customHeight="true" outlineLevel="0" collapsed="false">
      <c r="B20" s="11" t="s">
        <v>241</v>
      </c>
      <c r="C20" s="11" t="n">
        <v>45201</v>
      </c>
      <c r="D20" s="11" t="s">
        <v>272</v>
      </c>
      <c r="E20" s="11" t="s">
        <v>371</v>
      </c>
      <c r="F20" s="11" t="s">
        <v>158</v>
      </c>
      <c r="G20" s="61" t="n">
        <v>72.94</v>
      </c>
      <c r="H20" s="11" t="n">
        <v>90</v>
      </c>
      <c r="I20" s="61" t="n">
        <f aca="false">H20*M20</f>
        <v>565.714285714286</v>
      </c>
      <c r="J20" s="63" t="n">
        <v>0.2</v>
      </c>
      <c r="K20" s="61" t="n">
        <f aca="false">G20/I20*J20*(30/7*44)</f>
        <v>4.86266666666667</v>
      </c>
      <c r="M20" s="124" t="n">
        <f aca="false">(30/7*44)/30</f>
        <v>6.28571428571429</v>
      </c>
    </row>
    <row r="21" customFormat="false" ht="21" hidden="false" customHeight="true" outlineLevel="0" collapsed="false">
      <c r="B21" s="11" t="s">
        <v>243</v>
      </c>
      <c r="C21" s="11" t="n">
        <v>38376</v>
      </c>
      <c r="D21" s="11" t="s">
        <v>272</v>
      </c>
      <c r="E21" s="11" t="s">
        <v>372</v>
      </c>
      <c r="F21" s="11" t="s">
        <v>158</v>
      </c>
      <c r="G21" s="61" t="n">
        <v>41.49</v>
      </c>
      <c r="H21" s="11" t="n">
        <v>360</v>
      </c>
      <c r="I21" s="61" t="n">
        <f aca="false">H21*M21</f>
        <v>2262.85714285714</v>
      </c>
      <c r="J21" s="63" t="n">
        <v>0.3</v>
      </c>
      <c r="K21" s="61" t="n">
        <f aca="false">G21/I21*J21*(30/7*44)</f>
        <v>1.03725</v>
      </c>
      <c r="M21" s="124" t="n">
        <f aca="false">(30/7*44)/30</f>
        <v>6.28571428571429</v>
      </c>
    </row>
    <row r="22" customFormat="false" ht="21" hidden="false" customHeight="true" outlineLevel="0" collapsed="false">
      <c r="B22" s="11" t="s">
        <v>245</v>
      </c>
      <c r="C22" s="11" t="n">
        <v>38377</v>
      </c>
      <c r="D22" s="11" t="s">
        <v>272</v>
      </c>
      <c r="E22" s="11" t="s">
        <v>373</v>
      </c>
      <c r="F22" s="11" t="s">
        <v>158</v>
      </c>
      <c r="G22" s="61" t="n">
        <v>35.88</v>
      </c>
      <c r="H22" s="11" t="n">
        <v>360</v>
      </c>
      <c r="I22" s="61" t="n">
        <f aca="false">H22*M22</f>
        <v>2262.85714285714</v>
      </c>
      <c r="J22" s="63" t="n">
        <v>0.3</v>
      </c>
      <c r="K22" s="61" t="n">
        <f aca="false">G22/I22*J22*(30/7*44)</f>
        <v>0.897</v>
      </c>
      <c r="M22" s="124" t="n">
        <f aca="false">(30/7*44)/30</f>
        <v>6.28571428571429</v>
      </c>
    </row>
    <row r="23" customFormat="false" ht="21" hidden="false" customHeight="true" outlineLevel="0" collapsed="false">
      <c r="B23" s="11" t="s">
        <v>247</v>
      </c>
      <c r="C23" s="11" t="n">
        <v>38380</v>
      </c>
      <c r="D23" s="11" t="s">
        <v>272</v>
      </c>
      <c r="E23" s="11" t="s">
        <v>374</v>
      </c>
      <c r="F23" s="11" t="s">
        <v>158</v>
      </c>
      <c r="G23" s="61" t="n">
        <v>26.07</v>
      </c>
      <c r="H23" s="11" t="n">
        <v>360</v>
      </c>
      <c r="I23" s="61" t="n">
        <f aca="false">H23*M23</f>
        <v>2262.85714285714</v>
      </c>
      <c r="J23" s="63" t="n">
        <v>0.2</v>
      </c>
      <c r="K23" s="61" t="n">
        <f aca="false">G23/I23*J23*(30/7*44)</f>
        <v>0.4345</v>
      </c>
      <c r="M23" s="124" t="n">
        <f aca="false">(30/7*44)/30</f>
        <v>6.28571428571429</v>
      </c>
    </row>
    <row r="24" customFormat="false" ht="21" hidden="false" customHeight="true" outlineLevel="0" collapsed="false">
      <c r="B24" s="11" t="s">
        <v>249</v>
      </c>
      <c r="C24" s="11" t="n">
        <v>45229</v>
      </c>
      <c r="D24" s="11" t="s">
        <v>272</v>
      </c>
      <c r="E24" s="11" t="s">
        <v>375</v>
      </c>
      <c r="F24" s="11" t="s">
        <v>158</v>
      </c>
      <c r="G24" s="61" t="n">
        <v>3.13</v>
      </c>
      <c r="H24" s="11" t="n">
        <v>2</v>
      </c>
      <c r="I24" s="61" t="n">
        <f aca="false">H24*M24</f>
        <v>14.6666666666667</v>
      </c>
      <c r="J24" s="113" t="n">
        <v>0.3</v>
      </c>
      <c r="K24" s="98" t="n">
        <f aca="false">G24/I24*J24*(30/7*44)</f>
        <v>12.0728571428571</v>
      </c>
      <c r="M24" s="124" t="n">
        <f aca="false">(30/6*44)/30</f>
        <v>7.33333333333333</v>
      </c>
    </row>
    <row r="25" customFormat="false" ht="21" hidden="false" customHeight="true" outlineLevel="0" collapsed="false">
      <c r="B25" s="121" t="s">
        <v>376</v>
      </c>
      <c r="C25" s="121"/>
      <c r="D25" s="121"/>
      <c r="E25" s="121"/>
      <c r="F25" s="121"/>
      <c r="G25" s="121"/>
      <c r="H25" s="121"/>
      <c r="I25" s="121"/>
      <c r="J25" s="16" t="s">
        <v>293</v>
      </c>
      <c r="K25" s="117" t="n">
        <f aca="false">SUM(K18:K24)</f>
        <v>22.5939404761905</v>
      </c>
      <c r="M25" s="125"/>
    </row>
    <row r="26" customFormat="false" ht="14.25" hidden="false" customHeight="true" outlineLevel="0" collapsed="false">
      <c r="M26" s="125"/>
    </row>
    <row r="27" customFormat="false" ht="21" hidden="false" customHeight="true" outlineLevel="0" collapsed="false">
      <c r="B27" s="109" t="s">
        <v>294</v>
      </c>
      <c r="C27" s="109"/>
      <c r="D27" s="109"/>
      <c r="E27" s="109"/>
      <c r="F27" s="109"/>
      <c r="G27" s="110"/>
      <c r="H27" s="111"/>
      <c r="I27" s="111"/>
      <c r="J27" s="110"/>
      <c r="K27" s="110"/>
      <c r="M27" s="125"/>
    </row>
    <row r="28" customFormat="false" ht="21" hidden="false" customHeight="true" outlineLevel="0" collapsed="false">
      <c r="B28" s="112" t="s">
        <v>86</v>
      </c>
      <c r="C28" s="112" t="s">
        <v>230</v>
      </c>
      <c r="D28" s="112" t="s">
        <v>231</v>
      </c>
      <c r="E28" s="112" t="s">
        <v>367</v>
      </c>
      <c r="F28" s="112" t="s">
        <v>152</v>
      </c>
      <c r="G28" s="112" t="s">
        <v>267</v>
      </c>
      <c r="H28" s="112" t="s">
        <v>268</v>
      </c>
      <c r="I28" s="112" t="s">
        <v>269</v>
      </c>
      <c r="J28" s="112" t="s">
        <v>270</v>
      </c>
      <c r="K28" s="112" t="s">
        <v>271</v>
      </c>
      <c r="M28" s="125"/>
    </row>
    <row r="29" customFormat="false" ht="21" hidden="false" customHeight="true" outlineLevel="0" collapsed="false">
      <c r="B29" s="11" t="s">
        <v>295</v>
      </c>
      <c r="C29" s="11" t="n">
        <v>38399</v>
      </c>
      <c r="D29" s="11" t="s">
        <v>272</v>
      </c>
      <c r="E29" s="11" t="s">
        <v>377</v>
      </c>
      <c r="F29" s="11" t="s">
        <v>158</v>
      </c>
      <c r="G29" s="126" t="n">
        <v>223.81</v>
      </c>
      <c r="H29" s="11" t="n">
        <v>180</v>
      </c>
      <c r="I29" s="61" t="n">
        <f aca="false">H29*M29</f>
        <v>1131.42857142857</v>
      </c>
      <c r="J29" s="63" t="n">
        <v>1</v>
      </c>
      <c r="K29" s="61" t="n">
        <f aca="false">G29/I29*J29*(30/7*44)</f>
        <v>37.3016666666667</v>
      </c>
      <c r="M29" s="124" t="n">
        <f aca="false">(30/7*44)/30</f>
        <v>6.28571428571429</v>
      </c>
    </row>
    <row r="30" customFormat="false" ht="21" hidden="false" customHeight="true" outlineLevel="0" collapsed="false">
      <c r="B30" s="11" t="s">
        <v>296</v>
      </c>
      <c r="C30" s="11" t="n">
        <v>45206</v>
      </c>
      <c r="D30" s="11" t="s">
        <v>272</v>
      </c>
      <c r="E30" s="11" t="s">
        <v>378</v>
      </c>
      <c r="F30" s="11" t="s">
        <v>158</v>
      </c>
      <c r="G30" s="126" t="n">
        <v>60.31</v>
      </c>
      <c r="H30" s="11" t="n">
        <v>180</v>
      </c>
      <c r="I30" s="61" t="n">
        <f aca="false">H30*M30</f>
        <v>1131.42857142857</v>
      </c>
      <c r="J30" s="63" t="n">
        <v>0.3</v>
      </c>
      <c r="K30" s="61" t="n">
        <f aca="false">G30/I30*J30*(30/7*44)</f>
        <v>3.0155</v>
      </c>
      <c r="M30" s="124" t="n">
        <f aca="false">(30/7*44)/30</f>
        <v>6.28571428571429</v>
      </c>
    </row>
    <row r="31" customFormat="false" ht="21" hidden="false" customHeight="true" outlineLevel="0" collapsed="false">
      <c r="B31" s="11" t="s">
        <v>297</v>
      </c>
      <c r="C31" s="11" t="n">
        <v>45250</v>
      </c>
      <c r="D31" s="11" t="s">
        <v>272</v>
      </c>
      <c r="E31" s="11" t="s">
        <v>379</v>
      </c>
      <c r="F31" s="11" t="s">
        <v>158</v>
      </c>
      <c r="G31" s="126" t="n">
        <v>43.98</v>
      </c>
      <c r="H31" s="11" t="n">
        <v>180</v>
      </c>
      <c r="I31" s="61" t="n">
        <f aca="false">H31*M31</f>
        <v>1131.42857142857</v>
      </c>
      <c r="J31" s="63" t="n">
        <v>0.3</v>
      </c>
      <c r="K31" s="61" t="n">
        <f aca="false">G31/I31*J31*(30/7*44)</f>
        <v>2.199</v>
      </c>
      <c r="M31" s="124" t="n">
        <f aca="false">(30/7*44)/30</f>
        <v>6.28571428571429</v>
      </c>
    </row>
    <row r="32" customFormat="false" ht="21" hidden="false" customHeight="true" outlineLevel="0" collapsed="false">
      <c r="B32" s="11" t="s">
        <v>298</v>
      </c>
      <c r="C32" s="11" t="n">
        <v>38470</v>
      </c>
      <c r="D32" s="11" t="s">
        <v>272</v>
      </c>
      <c r="E32" s="11" t="s">
        <v>380</v>
      </c>
      <c r="F32" s="11" t="s">
        <v>158</v>
      </c>
      <c r="G32" s="126" t="n">
        <v>45.03</v>
      </c>
      <c r="H32" s="11" t="n">
        <v>180</v>
      </c>
      <c r="I32" s="61" t="n">
        <f aca="false">H32*M32</f>
        <v>1131.42857142857</v>
      </c>
      <c r="J32" s="63" t="n">
        <v>0.3</v>
      </c>
      <c r="K32" s="61" t="n">
        <f aca="false">G32/I32*J32*(30/7*44)</f>
        <v>2.2515</v>
      </c>
      <c r="M32" s="124" t="n">
        <f aca="false">(30/7*44)/30</f>
        <v>6.28571428571429</v>
      </c>
    </row>
    <row r="33" customFormat="false" ht="21" hidden="false" customHeight="true" outlineLevel="0" collapsed="false">
      <c r="B33" s="11" t="s">
        <v>299</v>
      </c>
      <c r="C33" s="11" t="n">
        <v>45245</v>
      </c>
      <c r="D33" s="11" t="s">
        <v>272</v>
      </c>
      <c r="E33" s="11" t="s">
        <v>381</v>
      </c>
      <c r="F33" s="11" t="s">
        <v>158</v>
      </c>
      <c r="G33" s="126" t="n">
        <v>48.36</v>
      </c>
      <c r="H33" s="11" t="n">
        <v>90</v>
      </c>
      <c r="I33" s="61" t="n">
        <f aca="false">H33*M33</f>
        <v>565.714285714286</v>
      </c>
      <c r="J33" s="63" t="n">
        <v>0.2</v>
      </c>
      <c r="K33" s="61" t="n">
        <f aca="false">G33/I33*J33*(30/7*44)</f>
        <v>3.224</v>
      </c>
      <c r="M33" s="124" t="n">
        <f aca="false">(30/7*44)/30</f>
        <v>6.28571428571429</v>
      </c>
    </row>
    <row r="34" customFormat="false" ht="21" hidden="false" customHeight="true" outlineLevel="0" collapsed="false">
      <c r="B34" s="11" t="s">
        <v>300</v>
      </c>
      <c r="C34" s="11" t="n">
        <v>38547</v>
      </c>
      <c r="D34" s="11" t="s">
        <v>272</v>
      </c>
      <c r="E34" s="11" t="s">
        <v>382</v>
      </c>
      <c r="F34" s="11" t="s">
        <v>158</v>
      </c>
      <c r="G34" s="126" t="n">
        <v>298.9</v>
      </c>
      <c r="H34" s="11" t="n">
        <v>180</v>
      </c>
      <c r="I34" s="61" t="n">
        <f aca="false">H34*M34</f>
        <v>1131.42857142857</v>
      </c>
      <c r="J34" s="63" t="n">
        <v>0.3</v>
      </c>
      <c r="K34" s="61" t="n">
        <f aca="false">G34/I34*J34*(30/7*44)</f>
        <v>14.945</v>
      </c>
      <c r="M34" s="124" t="n">
        <f aca="false">(30/7*44)/30</f>
        <v>6.28571428571429</v>
      </c>
    </row>
    <row r="35" customFormat="false" ht="21" hidden="false" customHeight="true" outlineLevel="0" collapsed="false">
      <c r="B35" s="11" t="s">
        <v>302</v>
      </c>
      <c r="C35" s="11" t="n">
        <v>45196</v>
      </c>
      <c r="D35" s="11" t="s">
        <v>272</v>
      </c>
      <c r="E35" s="11" t="s">
        <v>383</v>
      </c>
      <c r="F35" s="11" t="s">
        <v>158</v>
      </c>
      <c r="G35" s="126" t="n">
        <v>128.44</v>
      </c>
      <c r="H35" s="11" t="n">
        <v>360</v>
      </c>
      <c r="I35" s="61" t="n">
        <f aca="false">H35*M35</f>
        <v>2262.85714285714</v>
      </c>
      <c r="J35" s="63" t="n">
        <v>0.4</v>
      </c>
      <c r="K35" s="61" t="n">
        <f aca="false">G35/I35*J35*(30/7*44)</f>
        <v>4.28133333333333</v>
      </c>
      <c r="M35" s="124" t="n">
        <f aca="false">(30/7*44)/30</f>
        <v>6.28571428571429</v>
      </c>
    </row>
    <row r="36" customFormat="false" ht="21" hidden="false" customHeight="true" outlineLevel="0" collapsed="false">
      <c r="B36" s="11" t="s">
        <v>304</v>
      </c>
      <c r="C36" s="11" t="n">
        <v>45197</v>
      </c>
      <c r="D36" s="11" t="s">
        <v>272</v>
      </c>
      <c r="E36" s="11" t="s">
        <v>384</v>
      </c>
      <c r="F36" s="11" t="s">
        <v>158</v>
      </c>
      <c r="G36" s="126" t="n">
        <v>227.62</v>
      </c>
      <c r="H36" s="11" t="n">
        <v>180</v>
      </c>
      <c r="I36" s="61" t="n">
        <f aca="false">H36*M36</f>
        <v>1131.42857142857</v>
      </c>
      <c r="J36" s="63" t="n">
        <v>0.3</v>
      </c>
      <c r="K36" s="61" t="n">
        <f aca="false">G36/I36*J36*(30/7*44)</f>
        <v>11.381</v>
      </c>
      <c r="M36" s="124" t="n">
        <f aca="false">(30/7*44)/30</f>
        <v>6.28571428571429</v>
      </c>
    </row>
    <row r="37" customFormat="false" ht="21" hidden="false" customHeight="true" outlineLevel="0" collapsed="false">
      <c r="B37" s="11" t="s">
        <v>305</v>
      </c>
      <c r="C37" s="11" t="n">
        <v>38467</v>
      </c>
      <c r="D37" s="11" t="s">
        <v>272</v>
      </c>
      <c r="E37" s="11" t="s">
        <v>385</v>
      </c>
      <c r="F37" s="11" t="s">
        <v>158</v>
      </c>
      <c r="G37" s="126" t="n">
        <v>148.35</v>
      </c>
      <c r="H37" s="11" t="n">
        <v>360</v>
      </c>
      <c r="I37" s="61" t="n">
        <f aca="false">H37*M37</f>
        <v>2262.85714285714</v>
      </c>
      <c r="J37" s="63" t="n">
        <v>0.3</v>
      </c>
      <c r="K37" s="61" t="n">
        <f aca="false">G37/I37*J37*(30/7*44)</f>
        <v>3.70875</v>
      </c>
      <c r="M37" s="124" t="n">
        <f aca="false">(30/7*44)/30</f>
        <v>6.28571428571429</v>
      </c>
    </row>
    <row r="38" customFormat="false" ht="21" hidden="false" customHeight="true" outlineLevel="0" collapsed="false">
      <c r="B38" s="11" t="s">
        <v>306</v>
      </c>
      <c r="C38" s="11" t="n">
        <v>45252</v>
      </c>
      <c r="D38" s="11" t="s">
        <v>272</v>
      </c>
      <c r="E38" s="11" t="s">
        <v>386</v>
      </c>
      <c r="F38" s="11" t="s">
        <v>158</v>
      </c>
      <c r="G38" s="126" t="n">
        <v>46.11</v>
      </c>
      <c r="H38" s="11" t="n">
        <v>180</v>
      </c>
      <c r="I38" s="61" t="n">
        <f aca="false">H38*M38</f>
        <v>1131.42857142857</v>
      </c>
      <c r="J38" s="63" t="n">
        <v>0.3</v>
      </c>
      <c r="K38" s="61" t="n">
        <f aca="false">G38/I38*J38*(30/7*44)</f>
        <v>2.3055</v>
      </c>
      <c r="M38" s="124" t="n">
        <f aca="false">(30/7*44)/30</f>
        <v>6.28571428571429</v>
      </c>
    </row>
    <row r="39" customFormat="false" ht="21" hidden="false" customHeight="true" outlineLevel="0" collapsed="false">
      <c r="B39" s="11" t="s">
        <v>307</v>
      </c>
      <c r="C39" s="11" t="n">
        <v>45198</v>
      </c>
      <c r="D39" s="11" t="s">
        <v>272</v>
      </c>
      <c r="E39" s="11" t="s">
        <v>387</v>
      </c>
      <c r="F39" s="11" t="s">
        <v>158</v>
      </c>
      <c r="G39" s="126" t="n">
        <v>62.29</v>
      </c>
      <c r="H39" s="11" t="n">
        <v>180</v>
      </c>
      <c r="I39" s="61" t="n">
        <f aca="false">H39*M39</f>
        <v>1131.42857142857</v>
      </c>
      <c r="J39" s="63" t="n">
        <v>0.3</v>
      </c>
      <c r="K39" s="61" t="n">
        <f aca="false">G39/I39*J39*(30/7*44)</f>
        <v>3.1145</v>
      </c>
      <c r="M39" s="124" t="n">
        <f aca="false">(30/7*44)/30</f>
        <v>6.28571428571429</v>
      </c>
    </row>
    <row r="40" customFormat="false" ht="21" hidden="false" customHeight="true" outlineLevel="0" collapsed="false">
      <c r="B40" s="11" t="s">
        <v>309</v>
      </c>
      <c r="C40" s="11" t="n">
        <v>45299</v>
      </c>
      <c r="D40" s="11" t="s">
        <v>272</v>
      </c>
      <c r="E40" s="11" t="s">
        <v>388</v>
      </c>
      <c r="F40" s="11" t="s">
        <v>158</v>
      </c>
      <c r="G40" s="126" t="n">
        <v>84.89</v>
      </c>
      <c r="H40" s="11" t="n">
        <v>360</v>
      </c>
      <c r="I40" s="61" t="n">
        <f aca="false">H40*M40</f>
        <v>2262.85714285714</v>
      </c>
      <c r="J40" s="63" t="n">
        <v>0.2</v>
      </c>
      <c r="K40" s="61" t="n">
        <f aca="false">G40/I40*J40*(30/7*44)</f>
        <v>1.41483333333333</v>
      </c>
      <c r="M40" s="124" t="n">
        <f aca="false">(30/7*44)/30</f>
        <v>6.28571428571429</v>
      </c>
    </row>
    <row r="41" customFormat="false" ht="21" hidden="false" customHeight="true" outlineLevel="0" collapsed="false">
      <c r="B41" s="11" t="s">
        <v>310</v>
      </c>
      <c r="C41" s="11" t="n">
        <v>45208</v>
      </c>
      <c r="D41" s="11" t="s">
        <v>272</v>
      </c>
      <c r="E41" s="11" t="s">
        <v>389</v>
      </c>
      <c r="F41" s="11" t="s">
        <v>158</v>
      </c>
      <c r="G41" s="126" t="n">
        <v>248.92</v>
      </c>
      <c r="H41" s="11" t="n">
        <v>360</v>
      </c>
      <c r="I41" s="61" t="n">
        <f aca="false">H41*M41</f>
        <v>2262.85714285714</v>
      </c>
      <c r="J41" s="63" t="n">
        <v>0.2</v>
      </c>
      <c r="K41" s="61" t="n">
        <f aca="false">G41/I41*J41*(30/7*44)</f>
        <v>4.14866666666667</v>
      </c>
      <c r="M41" s="124" t="n">
        <f aca="false">(30/7*44)/30</f>
        <v>6.28571428571429</v>
      </c>
    </row>
    <row r="42" customFormat="false" ht="21" hidden="false" customHeight="true" outlineLevel="0" collapsed="false">
      <c r="B42" s="11" t="s">
        <v>311</v>
      </c>
      <c r="C42" s="11" t="n">
        <v>45253</v>
      </c>
      <c r="D42" s="11" t="s">
        <v>272</v>
      </c>
      <c r="E42" s="11" t="s">
        <v>390</v>
      </c>
      <c r="F42" s="11" t="s">
        <v>158</v>
      </c>
      <c r="G42" s="126" t="n">
        <v>50.13</v>
      </c>
      <c r="H42" s="11" t="n">
        <v>180</v>
      </c>
      <c r="I42" s="61" t="n">
        <f aca="false">H42*M42</f>
        <v>1131.42857142857</v>
      </c>
      <c r="J42" s="63" t="n">
        <v>0.3</v>
      </c>
      <c r="K42" s="61" t="n">
        <f aca="false">G42/I42*J42*(30/7*44)</f>
        <v>2.5065</v>
      </c>
      <c r="M42" s="124" t="n">
        <f aca="false">(30/7*44)/30</f>
        <v>6.28571428571429</v>
      </c>
    </row>
    <row r="43" customFormat="false" ht="21" hidden="false" customHeight="true" outlineLevel="0" collapsed="false">
      <c r="B43" s="11" t="s">
        <v>312</v>
      </c>
      <c r="C43" s="11" t="n">
        <v>45204</v>
      </c>
      <c r="D43" s="11" t="s">
        <v>272</v>
      </c>
      <c r="E43" s="11" t="s">
        <v>391</v>
      </c>
      <c r="F43" s="11" t="s">
        <v>158</v>
      </c>
      <c r="G43" s="126" t="n">
        <v>45.77</v>
      </c>
      <c r="H43" s="11" t="n">
        <v>180</v>
      </c>
      <c r="I43" s="61" t="n">
        <f aca="false">H43*M43</f>
        <v>1131.42857142857</v>
      </c>
      <c r="J43" s="63" t="n">
        <v>0.2</v>
      </c>
      <c r="K43" s="61" t="n">
        <f aca="false">G43/I43*J43*(30/7*44)</f>
        <v>1.52566666666667</v>
      </c>
      <c r="M43" s="124" t="n">
        <f aca="false">(30/7*44)/30</f>
        <v>6.28571428571429</v>
      </c>
    </row>
    <row r="44" customFormat="false" ht="21" hidden="false" customHeight="true" outlineLevel="0" collapsed="false">
      <c r="B44" s="11" t="s">
        <v>392</v>
      </c>
      <c r="C44" s="11" t="n">
        <v>45301</v>
      </c>
      <c r="D44" s="11" t="s">
        <v>272</v>
      </c>
      <c r="E44" s="11" t="s">
        <v>393</v>
      </c>
      <c r="F44" s="11" t="s">
        <v>158</v>
      </c>
      <c r="G44" s="126" t="n">
        <v>267.15</v>
      </c>
      <c r="H44" s="11" t="n">
        <v>720</v>
      </c>
      <c r="I44" s="61" t="n">
        <f aca="false">H44*M44</f>
        <v>4525.71428571429</v>
      </c>
      <c r="J44" s="63" t="n">
        <v>0.2</v>
      </c>
      <c r="K44" s="61" t="n">
        <f aca="false">G44/I44*J44*(30/7*44)</f>
        <v>2.22625</v>
      </c>
      <c r="M44" s="124" t="n">
        <f aca="false">(30/7*44)/30</f>
        <v>6.28571428571429</v>
      </c>
    </row>
    <row r="45" customFormat="false" ht="21" hidden="false" customHeight="true" outlineLevel="0" collapsed="false">
      <c r="B45" s="11" t="s">
        <v>394</v>
      </c>
      <c r="C45" s="11" t="s">
        <v>395</v>
      </c>
      <c r="D45" s="11" t="s">
        <v>396</v>
      </c>
      <c r="E45" s="11" t="s">
        <v>397</v>
      </c>
      <c r="F45" s="11" t="s">
        <v>158</v>
      </c>
      <c r="G45" s="126" t="n">
        <v>22.33</v>
      </c>
      <c r="H45" s="11" t="n">
        <v>360</v>
      </c>
      <c r="I45" s="61" t="n">
        <f aca="false">H45*M45</f>
        <v>2262.85714285714</v>
      </c>
      <c r="J45" s="63" t="n">
        <v>0.5</v>
      </c>
      <c r="K45" s="61" t="n">
        <f aca="false">G45/I45*J45*(30/7*44)</f>
        <v>0.930416666666667</v>
      </c>
      <c r="M45" s="124" t="n">
        <f aca="false">(30/7*44)/30</f>
        <v>6.28571428571429</v>
      </c>
    </row>
    <row r="46" customFormat="false" ht="21" hidden="false" customHeight="true" outlineLevel="0" collapsed="false">
      <c r="B46" s="11" t="s">
        <v>398</v>
      </c>
      <c r="C46" s="11" t="n">
        <v>38384</v>
      </c>
      <c r="D46" s="11" t="s">
        <v>272</v>
      </c>
      <c r="E46" s="11" t="s">
        <v>399</v>
      </c>
      <c r="F46" s="11" t="s">
        <v>158</v>
      </c>
      <c r="G46" s="126" t="n">
        <v>18.78</v>
      </c>
      <c r="H46" s="11" t="n">
        <v>30</v>
      </c>
      <c r="I46" s="61" t="n">
        <f aca="false">H46*M46</f>
        <v>188.571428571429</v>
      </c>
      <c r="J46" s="63" t="n">
        <v>0.3</v>
      </c>
      <c r="K46" s="61" t="n">
        <f aca="false">G46/I46*J46*(30/7*44)</f>
        <v>5.634</v>
      </c>
      <c r="M46" s="124" t="n">
        <f aca="false">(30/7*44)/30</f>
        <v>6.28571428571429</v>
      </c>
    </row>
    <row r="47" customFormat="false" ht="21" hidden="false" customHeight="true" outlineLevel="0" collapsed="false">
      <c r="B47" s="11" t="s">
        <v>400</v>
      </c>
      <c r="C47" s="11" t="n">
        <v>45207</v>
      </c>
      <c r="D47" s="11" t="s">
        <v>272</v>
      </c>
      <c r="E47" s="11" t="s">
        <v>401</v>
      </c>
      <c r="F47" s="11" t="s">
        <v>158</v>
      </c>
      <c r="G47" s="126" t="n">
        <v>410.27</v>
      </c>
      <c r="H47" s="11" t="n">
        <v>180</v>
      </c>
      <c r="I47" s="61" t="n">
        <f aca="false">H47*M47</f>
        <v>1131.42857142857</v>
      </c>
      <c r="J47" s="63" t="n">
        <v>0.2</v>
      </c>
      <c r="K47" s="61" t="n">
        <f aca="false">G47/I47*J47*(30/7*44)</f>
        <v>13.6756666666667</v>
      </c>
      <c r="M47" s="124" t="n">
        <f aca="false">(30/7*44)/30</f>
        <v>6.28571428571429</v>
      </c>
    </row>
    <row r="48" customFormat="false" ht="21" hidden="false" customHeight="true" outlineLevel="0" collapsed="false">
      <c r="B48" s="11" t="s">
        <v>402</v>
      </c>
      <c r="C48" s="11" t="n">
        <v>45228</v>
      </c>
      <c r="D48" s="11" t="s">
        <v>272</v>
      </c>
      <c r="E48" s="11" t="s">
        <v>403</v>
      </c>
      <c r="F48" s="11" t="s">
        <v>158</v>
      </c>
      <c r="G48" s="126" t="n">
        <v>32.95</v>
      </c>
      <c r="H48" s="11" t="n">
        <v>180</v>
      </c>
      <c r="I48" s="61" t="n">
        <f aca="false">H48*M48</f>
        <v>1131.42857142857</v>
      </c>
      <c r="J48" s="63" t="n">
        <v>0.2</v>
      </c>
      <c r="K48" s="61" t="n">
        <f aca="false">G48/I48*J48*(30/7*44)</f>
        <v>1.09833333333333</v>
      </c>
      <c r="M48" s="124" t="n">
        <f aca="false">(30/7*44)/30</f>
        <v>6.28571428571429</v>
      </c>
    </row>
    <row r="49" customFormat="false" ht="21" hidden="false" customHeight="true" outlineLevel="0" collapsed="false">
      <c r="B49" s="11" t="s">
        <v>404</v>
      </c>
      <c r="C49" s="11" t="n">
        <v>45238</v>
      </c>
      <c r="D49" s="11" t="s">
        <v>272</v>
      </c>
      <c r="E49" s="127" t="s">
        <v>405</v>
      </c>
      <c r="F49" s="11" t="s">
        <v>158</v>
      </c>
      <c r="G49" s="126" t="n">
        <v>29.45</v>
      </c>
      <c r="H49" s="11" t="n">
        <v>30</v>
      </c>
      <c r="I49" s="61" t="n">
        <f aca="false">H49*M49</f>
        <v>188.571428571429</v>
      </c>
      <c r="J49" s="63" t="n">
        <v>0.2</v>
      </c>
      <c r="K49" s="61" t="n">
        <f aca="false">G49/I49*J49*(30/7*44)</f>
        <v>5.89</v>
      </c>
      <c r="M49" s="124" t="n">
        <f aca="false">(30/7*44)/30</f>
        <v>6.28571428571429</v>
      </c>
    </row>
    <row r="50" customFormat="false" ht="21" hidden="false" customHeight="true" outlineLevel="0" collapsed="false">
      <c r="B50" s="11" t="s">
        <v>406</v>
      </c>
      <c r="C50" s="11" t="n">
        <v>38476</v>
      </c>
      <c r="D50" s="11" t="s">
        <v>272</v>
      </c>
      <c r="E50" s="11" t="s">
        <v>407</v>
      </c>
      <c r="F50" s="11" t="s">
        <v>158</v>
      </c>
      <c r="G50" s="126" t="n">
        <v>316.51</v>
      </c>
      <c r="H50" s="11" t="n">
        <v>180</v>
      </c>
      <c r="I50" s="61" t="n">
        <f aca="false">H50*M50</f>
        <v>1131.42857142857</v>
      </c>
      <c r="J50" s="63" t="n">
        <v>0.5</v>
      </c>
      <c r="K50" s="61" t="n">
        <f aca="false">G50/I50*J50*(30/7*44)</f>
        <v>26.3758333333333</v>
      </c>
      <c r="M50" s="124" t="n">
        <f aca="false">(30/7*44)/30</f>
        <v>6.28571428571429</v>
      </c>
    </row>
    <row r="51" customFormat="false" ht="21" hidden="false" customHeight="true" outlineLevel="0" collapsed="false">
      <c r="B51" s="11" t="s">
        <v>408</v>
      </c>
      <c r="C51" s="11" t="n">
        <v>45239</v>
      </c>
      <c r="D51" s="11" t="s">
        <v>272</v>
      </c>
      <c r="E51" s="127" t="s">
        <v>409</v>
      </c>
      <c r="F51" s="11" t="s">
        <v>158</v>
      </c>
      <c r="G51" s="126" t="n">
        <v>31.31</v>
      </c>
      <c r="H51" s="11" t="n">
        <v>30</v>
      </c>
      <c r="I51" s="61" t="n">
        <f aca="false">H51*M51</f>
        <v>188.571428571429</v>
      </c>
      <c r="J51" s="63" t="n">
        <v>0.2</v>
      </c>
      <c r="K51" s="61" t="n">
        <f aca="false">G51/I51*J51*(30/7*44)</f>
        <v>6.262</v>
      </c>
      <c r="M51" s="124" t="n">
        <f aca="false">(30/7*44)/30</f>
        <v>6.28571428571429</v>
      </c>
    </row>
    <row r="52" customFormat="false" ht="21" hidden="false" customHeight="true" outlineLevel="0" collapsed="false">
      <c r="B52" s="11" t="s">
        <v>410</v>
      </c>
      <c r="C52" s="11" t="n">
        <v>45254</v>
      </c>
      <c r="D52" s="11" t="s">
        <v>272</v>
      </c>
      <c r="E52" s="11" t="s">
        <v>411</v>
      </c>
      <c r="F52" s="11" t="s">
        <v>158</v>
      </c>
      <c r="G52" s="126" t="n">
        <v>38.68</v>
      </c>
      <c r="H52" s="11" t="n">
        <v>180</v>
      </c>
      <c r="I52" s="61" t="n">
        <f aca="false">H52*M52</f>
        <v>1131.42857142857</v>
      </c>
      <c r="J52" s="63" t="n">
        <v>0.3</v>
      </c>
      <c r="K52" s="61" t="n">
        <f aca="false">G52/I52*J52*(30/7*44)</f>
        <v>1.934</v>
      </c>
      <c r="M52" s="124" t="n">
        <f aca="false">(30/7*44)/30</f>
        <v>6.28571428571429</v>
      </c>
    </row>
    <row r="53" customFormat="false" ht="21" hidden="false" customHeight="true" outlineLevel="0" collapsed="false">
      <c r="B53" s="11" t="s">
        <v>412</v>
      </c>
      <c r="C53" s="11" t="n">
        <v>439</v>
      </c>
      <c r="D53" s="11" t="s">
        <v>413</v>
      </c>
      <c r="E53" s="11" t="s">
        <v>414</v>
      </c>
      <c r="F53" s="11" t="s">
        <v>158</v>
      </c>
      <c r="G53" s="126" t="n">
        <v>157.99</v>
      </c>
      <c r="H53" s="11" t="n">
        <v>180</v>
      </c>
      <c r="I53" s="61" t="n">
        <f aca="false">H53*M53</f>
        <v>1131.42857142857</v>
      </c>
      <c r="J53" s="63" t="n">
        <v>0.5</v>
      </c>
      <c r="K53" s="61" t="n">
        <f aca="false">G53/I53*J53*(30/7*44)</f>
        <v>13.1658333333333</v>
      </c>
      <c r="M53" s="124" t="n">
        <f aca="false">(30/7*44)/30</f>
        <v>6.28571428571429</v>
      </c>
    </row>
    <row r="54" customFormat="false" ht="21" hidden="false" customHeight="true" outlineLevel="0" collapsed="false">
      <c r="B54" s="11" t="s">
        <v>415</v>
      </c>
      <c r="C54" s="11" t="n">
        <v>14432</v>
      </c>
      <c r="D54" s="11" t="s">
        <v>416</v>
      </c>
      <c r="E54" s="11" t="s">
        <v>417</v>
      </c>
      <c r="F54" s="11" t="s">
        <v>158</v>
      </c>
      <c r="G54" s="126" t="n">
        <v>350.63</v>
      </c>
      <c r="H54" s="11" t="n">
        <v>180</v>
      </c>
      <c r="I54" s="61" t="n">
        <f aca="false">H54*M54</f>
        <v>1131.42857142857</v>
      </c>
      <c r="J54" s="63" t="n">
        <v>0.1</v>
      </c>
      <c r="K54" s="61" t="n">
        <f aca="false">G54/I54*J54*(30/7*44)</f>
        <v>5.84383333333333</v>
      </c>
      <c r="M54" s="124" t="n">
        <f aca="false">(30/7*44)/30</f>
        <v>6.28571428571429</v>
      </c>
    </row>
    <row r="55" customFormat="false" ht="21" hidden="false" customHeight="true" outlineLevel="0" collapsed="false">
      <c r="B55" s="11" t="s">
        <v>418</v>
      </c>
      <c r="C55" s="11" t="s">
        <v>88</v>
      </c>
      <c r="D55" s="11" t="s">
        <v>237</v>
      </c>
      <c r="E55" s="11" t="s">
        <v>419</v>
      </c>
      <c r="F55" s="11" t="s">
        <v>158</v>
      </c>
      <c r="G55" s="126" t="n">
        <v>2266.38</v>
      </c>
      <c r="H55" s="11" t="n">
        <v>1080</v>
      </c>
      <c r="I55" s="61" t="n">
        <f aca="false">H55*M55</f>
        <v>6788.57142857143</v>
      </c>
      <c r="J55" s="63" t="n">
        <v>0.1</v>
      </c>
      <c r="K55" s="61" t="n">
        <f aca="false">G55/I55*J55*(30/7*44)</f>
        <v>6.2955</v>
      </c>
      <c r="M55" s="124" t="n">
        <f aca="false">(30/7*44)/30</f>
        <v>6.28571428571429</v>
      </c>
    </row>
    <row r="56" customFormat="false" ht="21" hidden="false" customHeight="true" outlineLevel="0" collapsed="false">
      <c r="B56" s="11" t="s">
        <v>420</v>
      </c>
      <c r="C56" s="11" t="s">
        <v>88</v>
      </c>
      <c r="D56" s="11" t="s">
        <v>237</v>
      </c>
      <c r="E56" s="11" t="s">
        <v>421</v>
      </c>
      <c r="F56" s="11" t="s">
        <v>158</v>
      </c>
      <c r="G56" s="126" t="n">
        <v>342.1</v>
      </c>
      <c r="H56" s="11" t="n">
        <v>1080</v>
      </c>
      <c r="I56" s="61" t="n">
        <f aca="false">H56*M56</f>
        <v>6788.57142857143</v>
      </c>
      <c r="J56" s="113" t="n">
        <v>0.1</v>
      </c>
      <c r="K56" s="98" t="n">
        <f aca="false">G56/I56*J56*(30/7*44)</f>
        <v>0.950277777777778</v>
      </c>
      <c r="M56" s="124" t="n">
        <f aca="false">(30/7*44)/30</f>
        <v>6.28571428571429</v>
      </c>
    </row>
    <row r="57" customFormat="false" ht="21" hidden="false" customHeight="true" outlineLevel="0" collapsed="false">
      <c r="B57" s="11" t="s">
        <v>422</v>
      </c>
      <c r="C57" s="11" t="s">
        <v>88</v>
      </c>
      <c r="D57" s="11" t="s">
        <v>237</v>
      </c>
      <c r="E57" s="11" t="s">
        <v>423</v>
      </c>
      <c r="F57" s="11" t="s">
        <v>158</v>
      </c>
      <c r="G57" s="126" t="n">
        <v>236.63</v>
      </c>
      <c r="H57" s="11" t="n">
        <v>1080</v>
      </c>
      <c r="I57" s="61" t="n">
        <f aca="false">H57*M57</f>
        <v>6788.57142857143</v>
      </c>
      <c r="J57" s="113" t="n">
        <v>0.5</v>
      </c>
      <c r="K57" s="98" t="n">
        <f aca="false">G57/I57*J57*(30/7*44)</f>
        <v>3.28652777777778</v>
      </c>
      <c r="M57" s="124" t="n">
        <f aca="false">(30/7*44)/30</f>
        <v>6.28571428571429</v>
      </c>
    </row>
    <row r="58" customFormat="false" ht="21" hidden="false" customHeight="true" outlineLevel="0" collapsed="false">
      <c r="B58" s="121" t="s">
        <v>376</v>
      </c>
      <c r="C58" s="121"/>
      <c r="D58" s="121"/>
      <c r="E58" s="121"/>
      <c r="F58" s="121"/>
      <c r="G58" s="121"/>
      <c r="H58" s="121"/>
      <c r="I58" s="121"/>
      <c r="J58" s="16" t="s">
        <v>293</v>
      </c>
      <c r="K58" s="117" t="n">
        <f aca="false">SUM(K29:K57)</f>
        <v>190.891888888889</v>
      </c>
      <c r="M58" s="125"/>
    </row>
    <row r="59" customFormat="false" ht="14.25" hidden="false" customHeight="true" outlineLevel="0" collapsed="false">
      <c r="M59" s="125"/>
    </row>
    <row r="60" customFormat="false" ht="21" hidden="false" customHeight="true" outlineLevel="0" collapsed="false">
      <c r="B60" s="109" t="s">
        <v>313</v>
      </c>
      <c r="C60" s="109"/>
      <c r="D60" s="109"/>
      <c r="E60" s="109"/>
      <c r="F60" s="109"/>
      <c r="G60" s="110"/>
      <c r="H60" s="111"/>
      <c r="I60" s="111"/>
      <c r="J60" s="110"/>
      <c r="K60" s="110"/>
      <c r="M60" s="125"/>
    </row>
    <row r="61" customFormat="false" ht="21" hidden="false" customHeight="true" outlineLevel="0" collapsed="false">
      <c r="B61" s="112" t="s">
        <v>86</v>
      </c>
      <c r="C61" s="112" t="s">
        <v>230</v>
      </c>
      <c r="D61" s="112" t="s">
        <v>231</v>
      </c>
      <c r="E61" s="112" t="s">
        <v>367</v>
      </c>
      <c r="F61" s="112" t="s">
        <v>152</v>
      </c>
      <c r="G61" s="112" t="s">
        <v>267</v>
      </c>
      <c r="H61" s="112" t="s">
        <v>268</v>
      </c>
      <c r="I61" s="112" t="s">
        <v>269</v>
      </c>
      <c r="J61" s="112" t="s">
        <v>270</v>
      </c>
      <c r="K61" s="112" t="s">
        <v>271</v>
      </c>
      <c r="M61" s="125"/>
    </row>
    <row r="62" customFormat="false" ht="21" hidden="false" customHeight="true" outlineLevel="0" collapsed="false">
      <c r="B62" s="94" t="s">
        <v>314</v>
      </c>
      <c r="C62" s="11" t="n">
        <v>45237</v>
      </c>
      <c r="D62" s="11" t="s">
        <v>272</v>
      </c>
      <c r="E62" s="11" t="s">
        <v>424</v>
      </c>
      <c r="F62" s="11" t="s">
        <v>158</v>
      </c>
      <c r="G62" s="126" t="n">
        <v>24.73</v>
      </c>
      <c r="H62" s="11" t="n">
        <v>180</v>
      </c>
      <c r="I62" s="61" t="n">
        <f aca="false">H62*M62</f>
        <v>1131.42857142857</v>
      </c>
      <c r="J62" s="63" t="n">
        <v>0.5</v>
      </c>
      <c r="K62" s="61" t="n">
        <f aca="false">G62/I62*J62*(30/7*44)</f>
        <v>2.06083333333333</v>
      </c>
      <c r="M62" s="124" t="n">
        <f aca="false">(30/7*44)/30</f>
        <v>6.28571428571429</v>
      </c>
    </row>
    <row r="63" customFormat="false" ht="21" hidden="false" customHeight="true" outlineLevel="0" collapsed="false">
      <c r="B63" s="94" t="s">
        <v>316</v>
      </c>
      <c r="C63" s="11" t="n">
        <v>38370</v>
      </c>
      <c r="D63" s="11" t="s">
        <v>272</v>
      </c>
      <c r="E63" s="11" t="s">
        <v>425</v>
      </c>
      <c r="F63" s="11" t="s">
        <v>158</v>
      </c>
      <c r="G63" s="126" t="n">
        <v>16.22</v>
      </c>
      <c r="H63" s="11" t="n">
        <v>180</v>
      </c>
      <c r="I63" s="61" t="n">
        <f aca="false">H63*M63</f>
        <v>1131.42857142857</v>
      </c>
      <c r="J63" s="63" t="n">
        <v>0.2</v>
      </c>
      <c r="K63" s="61" t="n">
        <f aca="false">G63/I63*J63*(30/7*44)</f>
        <v>0.540666666666667</v>
      </c>
      <c r="M63" s="124" t="n">
        <f aca="false">(30/7*44)/30</f>
        <v>6.28571428571429</v>
      </c>
    </row>
    <row r="64" customFormat="false" ht="21" hidden="false" customHeight="true" outlineLevel="0" collapsed="false">
      <c r="B64" s="94" t="s">
        <v>318</v>
      </c>
      <c r="C64" s="11" t="n">
        <v>38369</v>
      </c>
      <c r="D64" s="11" t="s">
        <v>272</v>
      </c>
      <c r="E64" s="11" t="s">
        <v>426</v>
      </c>
      <c r="F64" s="11" t="s">
        <v>158</v>
      </c>
      <c r="G64" s="126" t="n">
        <v>24.04</v>
      </c>
      <c r="H64" s="11" t="n">
        <v>180</v>
      </c>
      <c r="I64" s="61" t="n">
        <f aca="false">H64*M64</f>
        <v>1131.42857142857</v>
      </c>
      <c r="J64" s="63" t="n">
        <v>0.2</v>
      </c>
      <c r="K64" s="61" t="n">
        <f aca="false">G64/I64*J64*(30/7*44)</f>
        <v>0.801333333333333</v>
      </c>
      <c r="M64" s="124" t="n">
        <f aca="false">(30/7*44)/30</f>
        <v>6.28571428571429</v>
      </c>
    </row>
    <row r="65" customFormat="false" ht="21" hidden="false" customHeight="true" outlineLevel="0" collapsed="false">
      <c r="B65" s="94" t="s">
        <v>320</v>
      </c>
      <c r="C65" s="11" t="n">
        <v>45199</v>
      </c>
      <c r="D65" s="11" t="s">
        <v>272</v>
      </c>
      <c r="E65" s="11" t="s">
        <v>427</v>
      </c>
      <c r="F65" s="11" t="s">
        <v>158</v>
      </c>
      <c r="G65" s="126" t="n">
        <v>40.04</v>
      </c>
      <c r="H65" s="11" t="n">
        <v>180</v>
      </c>
      <c r="I65" s="61" t="n">
        <f aca="false">H65*M65</f>
        <v>1131.42857142857</v>
      </c>
      <c r="J65" s="63" t="n">
        <v>0.1</v>
      </c>
      <c r="K65" s="61" t="n">
        <f aca="false">G65/I65*J65*(30/7*44)</f>
        <v>0.667333333333333</v>
      </c>
      <c r="M65" s="124" t="n">
        <f aca="false">(30/7*44)/30</f>
        <v>6.28571428571429</v>
      </c>
    </row>
    <row r="66" customFormat="false" ht="21" hidden="false" customHeight="true" outlineLevel="0" collapsed="false">
      <c r="B66" s="94" t="s">
        <v>321</v>
      </c>
      <c r="C66" s="11" t="s">
        <v>395</v>
      </c>
      <c r="D66" s="11" t="s">
        <v>396</v>
      </c>
      <c r="E66" s="11" t="s">
        <v>397</v>
      </c>
      <c r="F66" s="11" t="s">
        <v>158</v>
      </c>
      <c r="G66" s="126" t="n">
        <v>22.33</v>
      </c>
      <c r="H66" s="11" t="n">
        <v>360</v>
      </c>
      <c r="I66" s="61" t="n">
        <f aca="false">H66*M66</f>
        <v>2262.85714285714</v>
      </c>
      <c r="J66" s="63" t="n">
        <v>0.5</v>
      </c>
      <c r="K66" s="61" t="n">
        <f aca="false">G66/I66*J66*(30/7*44)</f>
        <v>0.930416666666667</v>
      </c>
      <c r="M66" s="124" t="n">
        <f aca="false">(30/7*44)/30</f>
        <v>6.28571428571429</v>
      </c>
    </row>
    <row r="67" customFormat="false" ht="21" hidden="false" customHeight="true" outlineLevel="0" collapsed="false">
      <c r="B67" s="94" t="s">
        <v>322</v>
      </c>
      <c r="C67" s="11" t="n">
        <v>45394</v>
      </c>
      <c r="D67" s="11" t="s">
        <v>272</v>
      </c>
      <c r="E67" s="11" t="s">
        <v>428</v>
      </c>
      <c r="F67" s="11" t="s">
        <v>158</v>
      </c>
      <c r="G67" s="126" t="n">
        <v>45.67</v>
      </c>
      <c r="H67" s="11" t="n">
        <v>360</v>
      </c>
      <c r="I67" s="61" t="n">
        <f aca="false">H67*M67</f>
        <v>2262.85714285714</v>
      </c>
      <c r="J67" s="63" t="n">
        <v>0.4</v>
      </c>
      <c r="K67" s="61" t="n">
        <f aca="false">G67/I67*J67*(30/7*44)</f>
        <v>1.52233333333333</v>
      </c>
      <c r="M67" s="124" t="n">
        <f aca="false">(30/7*44)/30</f>
        <v>6.28571428571429</v>
      </c>
    </row>
    <row r="68" customFormat="false" ht="21" hidden="false" customHeight="true" outlineLevel="0" collapsed="false">
      <c r="B68" s="94" t="s">
        <v>323</v>
      </c>
      <c r="C68" s="11" t="n">
        <v>45201</v>
      </c>
      <c r="D68" s="11" t="s">
        <v>272</v>
      </c>
      <c r="E68" s="11" t="s">
        <v>371</v>
      </c>
      <c r="F68" s="11" t="s">
        <v>158</v>
      </c>
      <c r="G68" s="126" t="n">
        <v>72.94</v>
      </c>
      <c r="H68" s="11" t="n">
        <v>360</v>
      </c>
      <c r="I68" s="61" t="n">
        <f aca="false">H68*M68</f>
        <v>2262.85714285714</v>
      </c>
      <c r="J68" s="63" t="n">
        <v>0.8</v>
      </c>
      <c r="K68" s="61" t="n">
        <f aca="false">G68/I68*J68*(30/7*44)</f>
        <v>4.86266666666667</v>
      </c>
      <c r="M68" s="124" t="n">
        <f aca="false">(30/7*44)/30</f>
        <v>6.28571428571429</v>
      </c>
    </row>
    <row r="69" customFormat="false" ht="21" hidden="false" customHeight="true" outlineLevel="0" collapsed="false">
      <c r="B69" s="94" t="s">
        <v>324</v>
      </c>
      <c r="C69" s="11" t="n">
        <v>38380</v>
      </c>
      <c r="D69" s="11" t="s">
        <v>272</v>
      </c>
      <c r="E69" s="11" t="s">
        <v>429</v>
      </c>
      <c r="F69" s="11" t="s">
        <v>158</v>
      </c>
      <c r="G69" s="126" t="n">
        <v>26.07</v>
      </c>
      <c r="H69" s="11" t="n">
        <v>360</v>
      </c>
      <c r="I69" s="61" t="n">
        <f aca="false">H69*M69</f>
        <v>2262.85714285714</v>
      </c>
      <c r="J69" s="63" t="n">
        <v>0.3</v>
      </c>
      <c r="K69" s="61" t="n">
        <f aca="false">G69/I69*J69*(30/7*44)</f>
        <v>0.65175</v>
      </c>
      <c r="M69" s="124" t="n">
        <f aca="false">(30/7*44)/30</f>
        <v>6.28571428571429</v>
      </c>
    </row>
    <row r="70" customFormat="false" ht="21" hidden="false" customHeight="true" outlineLevel="0" collapsed="false">
      <c r="B70" s="94" t="s">
        <v>325</v>
      </c>
      <c r="C70" s="11" t="n">
        <v>37456</v>
      </c>
      <c r="D70" s="11" t="s">
        <v>272</v>
      </c>
      <c r="E70" s="11" t="s">
        <v>430</v>
      </c>
      <c r="F70" s="11" t="s">
        <v>158</v>
      </c>
      <c r="G70" s="126" t="n">
        <v>1.96</v>
      </c>
      <c r="H70" s="11" t="n">
        <v>180</v>
      </c>
      <c r="I70" s="61" t="n">
        <f aca="false">H70*M70</f>
        <v>1131.42857142857</v>
      </c>
      <c r="J70" s="63" t="n">
        <v>0.3</v>
      </c>
      <c r="K70" s="61" t="n">
        <f aca="false">G70/I70*J70*(30/7*44)</f>
        <v>0.098</v>
      </c>
      <c r="M70" s="124" t="n">
        <f aca="false">(30/7*44)/30</f>
        <v>6.28571428571429</v>
      </c>
    </row>
    <row r="71" customFormat="false" ht="21" hidden="false" customHeight="true" outlineLevel="0" collapsed="false">
      <c r="B71" s="94" t="s">
        <v>326</v>
      </c>
      <c r="C71" s="11" t="n">
        <v>38376</v>
      </c>
      <c r="D71" s="11" t="s">
        <v>272</v>
      </c>
      <c r="E71" s="11" t="s">
        <v>372</v>
      </c>
      <c r="F71" s="11" t="s">
        <v>158</v>
      </c>
      <c r="G71" s="126" t="n">
        <v>41.49</v>
      </c>
      <c r="H71" s="11" t="n">
        <v>360</v>
      </c>
      <c r="I71" s="61" t="n">
        <f aca="false">H71*M71</f>
        <v>2262.85714285714</v>
      </c>
      <c r="J71" s="63" t="n">
        <v>0.3</v>
      </c>
      <c r="K71" s="61" t="n">
        <f aca="false">G71/I71*J71*(30/7*44)</f>
        <v>1.03725</v>
      </c>
      <c r="M71" s="124" t="n">
        <f aca="false">(30/7*44)/30</f>
        <v>6.28571428571429</v>
      </c>
    </row>
    <row r="72" customFormat="false" ht="21" hidden="false" customHeight="true" outlineLevel="0" collapsed="false">
      <c r="B72" s="94" t="s">
        <v>327</v>
      </c>
      <c r="C72" s="11" t="n">
        <v>38377</v>
      </c>
      <c r="D72" s="11" t="s">
        <v>272</v>
      </c>
      <c r="E72" s="11" t="s">
        <v>373</v>
      </c>
      <c r="F72" s="11" t="s">
        <v>158</v>
      </c>
      <c r="G72" s="126" t="n">
        <v>35.88</v>
      </c>
      <c r="H72" s="11" t="n">
        <v>360</v>
      </c>
      <c r="I72" s="61" t="n">
        <f aca="false">H72*M72</f>
        <v>2262.85714285714</v>
      </c>
      <c r="J72" s="63" t="n">
        <v>0.3</v>
      </c>
      <c r="K72" s="61" t="n">
        <f aca="false">G72/I72*J72*(30/7*44)</f>
        <v>0.897</v>
      </c>
      <c r="M72" s="124" t="n">
        <f aca="false">(30/7*44)/30</f>
        <v>6.28571428571429</v>
      </c>
    </row>
    <row r="73" customFormat="false" ht="21" hidden="false" customHeight="true" outlineLevel="0" collapsed="false">
      <c r="B73" s="94" t="s">
        <v>328</v>
      </c>
      <c r="C73" s="11" t="n">
        <v>38382</v>
      </c>
      <c r="D73" s="11" t="s">
        <v>272</v>
      </c>
      <c r="E73" s="11" t="s">
        <v>431</v>
      </c>
      <c r="F73" s="11" t="s">
        <v>158</v>
      </c>
      <c r="G73" s="126" t="n">
        <v>18.01</v>
      </c>
      <c r="H73" s="11" t="n">
        <v>30</v>
      </c>
      <c r="I73" s="61" t="n">
        <f aca="false">H73*M73</f>
        <v>220</v>
      </c>
      <c r="J73" s="63" t="n">
        <v>0.3</v>
      </c>
      <c r="K73" s="61" t="n">
        <f aca="false">G73/I73*J73*(30/7*44)</f>
        <v>4.63114285714286</v>
      </c>
      <c r="M73" s="124" t="n">
        <f aca="false">(30/6*44)/30</f>
        <v>7.33333333333333</v>
      </c>
    </row>
    <row r="74" customFormat="false" ht="21" hidden="false" customHeight="true" outlineLevel="0" collapsed="false">
      <c r="B74" s="94" t="s">
        <v>329</v>
      </c>
      <c r="C74" s="11" t="n">
        <v>38395</v>
      </c>
      <c r="D74" s="11" t="s">
        <v>272</v>
      </c>
      <c r="E74" s="11" t="s">
        <v>432</v>
      </c>
      <c r="F74" s="11" t="s">
        <v>158</v>
      </c>
      <c r="G74" s="126" t="n">
        <v>11.6</v>
      </c>
      <c r="H74" s="11" t="n">
        <v>7</v>
      </c>
      <c r="I74" s="61" t="n">
        <f aca="false">H74*M74</f>
        <v>51.3333333333333</v>
      </c>
      <c r="J74" s="63" t="n">
        <v>0.3</v>
      </c>
      <c r="K74" s="61" t="n">
        <f aca="false">G74/I74*J74*(30/7*44)</f>
        <v>12.7836734693878</v>
      </c>
      <c r="M74" s="124" t="n">
        <f aca="false">(30/6*44)/30</f>
        <v>7.33333333333333</v>
      </c>
    </row>
    <row r="75" customFormat="false" ht="21" hidden="false" customHeight="true" outlineLevel="0" collapsed="false">
      <c r="B75" s="94" t="s">
        <v>331</v>
      </c>
      <c r="C75" s="11" t="n">
        <v>45232</v>
      </c>
      <c r="D75" s="11" t="s">
        <v>272</v>
      </c>
      <c r="E75" s="11" t="s">
        <v>433</v>
      </c>
      <c r="F75" s="11" t="s">
        <v>158</v>
      </c>
      <c r="G75" s="126" t="n">
        <v>12.07</v>
      </c>
      <c r="H75" s="11" t="n">
        <v>7</v>
      </c>
      <c r="I75" s="61" t="n">
        <f aca="false">H75*M75</f>
        <v>51.3333333333333</v>
      </c>
      <c r="J75" s="63" t="n">
        <v>0.3</v>
      </c>
      <c r="K75" s="61" t="n">
        <f aca="false">G75/I75*J75*(30/7*44)</f>
        <v>13.3016326530612</v>
      </c>
      <c r="M75" s="124" t="n">
        <f aca="false">(30/6*44)/30</f>
        <v>7.33333333333333</v>
      </c>
    </row>
    <row r="76" customFormat="false" ht="21" hidden="false" customHeight="true" outlineLevel="0" collapsed="false">
      <c r="B76" s="94" t="s">
        <v>332</v>
      </c>
      <c r="C76" s="11" t="n">
        <v>45238</v>
      </c>
      <c r="D76" s="11" t="s">
        <v>272</v>
      </c>
      <c r="E76" s="11" t="s">
        <v>405</v>
      </c>
      <c r="F76" s="11" t="s">
        <v>158</v>
      </c>
      <c r="G76" s="126" t="n">
        <v>29.45</v>
      </c>
      <c r="H76" s="11" t="n">
        <v>90</v>
      </c>
      <c r="I76" s="61" t="n">
        <f aca="false">H76*M76</f>
        <v>565.714285714286</v>
      </c>
      <c r="J76" s="63" t="n">
        <v>0.15</v>
      </c>
      <c r="K76" s="61" t="n">
        <f aca="false">G76/I76*J76*(30/7*44)</f>
        <v>1.4725</v>
      </c>
      <c r="M76" s="124" t="n">
        <f aca="false">(30/7*44)/30</f>
        <v>6.28571428571429</v>
      </c>
    </row>
    <row r="77" customFormat="false" ht="21" hidden="false" customHeight="true" outlineLevel="0" collapsed="false">
      <c r="B77" s="94" t="s">
        <v>334</v>
      </c>
      <c r="C77" s="11" t="n">
        <v>45239</v>
      </c>
      <c r="D77" s="11" t="s">
        <v>272</v>
      </c>
      <c r="E77" s="11" t="s">
        <v>434</v>
      </c>
      <c r="F77" s="11" t="s">
        <v>158</v>
      </c>
      <c r="G77" s="126" t="n">
        <v>31.31</v>
      </c>
      <c r="H77" s="11" t="n">
        <v>90</v>
      </c>
      <c r="I77" s="61" t="n">
        <f aca="false">H77*M77</f>
        <v>565.714285714286</v>
      </c>
      <c r="J77" s="63" t="n">
        <v>0.15</v>
      </c>
      <c r="K77" s="61" t="n">
        <f aca="false">G77/I77*J77*(30/7*44)</f>
        <v>1.5655</v>
      </c>
      <c r="M77" s="124" t="n">
        <f aca="false">(30/7*44)/30</f>
        <v>6.28571428571429</v>
      </c>
    </row>
    <row r="78" customFormat="false" ht="21" hidden="false" customHeight="true" outlineLevel="0" collapsed="false">
      <c r="B78" s="94" t="s">
        <v>335</v>
      </c>
      <c r="C78" s="11" t="n">
        <v>45240</v>
      </c>
      <c r="D78" s="11" t="s">
        <v>272</v>
      </c>
      <c r="E78" s="11" t="s">
        <v>435</v>
      </c>
      <c r="F78" s="11" t="s">
        <v>158</v>
      </c>
      <c r="G78" s="126" t="n">
        <v>38.56</v>
      </c>
      <c r="H78" s="11" t="n">
        <v>180</v>
      </c>
      <c r="I78" s="61" t="n">
        <f aca="false">H78*M78</f>
        <v>1131.42857142857</v>
      </c>
      <c r="J78" s="63" t="n">
        <v>0.3</v>
      </c>
      <c r="K78" s="61" t="n">
        <f aca="false">G78/I78*J78*(30/7*44)</f>
        <v>1.928</v>
      </c>
      <c r="M78" s="124" t="n">
        <f aca="false">(30/7*44)/30</f>
        <v>6.28571428571429</v>
      </c>
    </row>
    <row r="79" customFormat="false" ht="21" hidden="false" customHeight="true" outlineLevel="0" collapsed="false">
      <c r="B79" s="94" t="s">
        <v>336</v>
      </c>
      <c r="C79" s="11" t="n">
        <v>45241</v>
      </c>
      <c r="D79" s="11" t="s">
        <v>272</v>
      </c>
      <c r="E79" s="11" t="s">
        <v>436</v>
      </c>
      <c r="F79" s="11" t="s">
        <v>158</v>
      </c>
      <c r="G79" s="126" t="n">
        <v>47.42</v>
      </c>
      <c r="H79" s="11" t="n">
        <v>180</v>
      </c>
      <c r="I79" s="61" t="n">
        <f aca="false">H79*M79</f>
        <v>1131.42857142857</v>
      </c>
      <c r="J79" s="63" t="n">
        <v>0.3</v>
      </c>
      <c r="K79" s="61" t="n">
        <f aca="false">G79/I79*J79*(30/7*44)</f>
        <v>2.371</v>
      </c>
      <c r="M79" s="124" t="n">
        <f aca="false">(30/7*44)/30</f>
        <v>6.28571428571429</v>
      </c>
    </row>
    <row r="80" customFormat="false" ht="21" hidden="false" customHeight="true" outlineLevel="0" collapsed="false">
      <c r="B80" s="94" t="s">
        <v>337</v>
      </c>
      <c r="C80" s="11" t="n">
        <v>45228</v>
      </c>
      <c r="D80" s="11" t="s">
        <v>272</v>
      </c>
      <c r="E80" s="11" t="s">
        <v>437</v>
      </c>
      <c r="F80" s="11" t="s">
        <v>158</v>
      </c>
      <c r="G80" s="126" t="n">
        <v>32.95</v>
      </c>
      <c r="H80" s="11" t="n">
        <v>180</v>
      </c>
      <c r="I80" s="61" t="n">
        <f aca="false">H80*M80</f>
        <v>1131.42857142857</v>
      </c>
      <c r="J80" s="63" t="n">
        <v>0.2</v>
      </c>
      <c r="K80" s="61" t="n">
        <f aca="false">G80/I80*J80*(30/7*44)</f>
        <v>1.09833333333333</v>
      </c>
      <c r="M80" s="124" t="n">
        <f aca="false">(30/7*44)/30</f>
        <v>6.28571428571429</v>
      </c>
    </row>
    <row r="81" customFormat="false" ht="21" hidden="false" customHeight="true" outlineLevel="0" collapsed="false">
      <c r="B81" s="94" t="s">
        <v>338</v>
      </c>
      <c r="C81" s="11" t="n">
        <v>45229</v>
      </c>
      <c r="D81" s="11" t="s">
        <v>272</v>
      </c>
      <c r="E81" s="11" t="s">
        <v>375</v>
      </c>
      <c r="F81" s="11" t="s">
        <v>158</v>
      </c>
      <c r="G81" s="126" t="n">
        <v>3.13</v>
      </c>
      <c r="H81" s="11" t="n">
        <v>30</v>
      </c>
      <c r="I81" s="61" t="n">
        <f aca="false">H81*M81</f>
        <v>220</v>
      </c>
      <c r="J81" s="63" t="n">
        <v>0.2</v>
      </c>
      <c r="K81" s="61" t="n">
        <f aca="false">G81/I81*J81*(30/7*44)</f>
        <v>0.536571428571429</v>
      </c>
      <c r="M81" s="124" t="n">
        <f aca="false">(30/6*44)/30</f>
        <v>7.33333333333333</v>
      </c>
    </row>
    <row r="82" customFormat="false" ht="21" hidden="false" customHeight="true" outlineLevel="0" collapsed="false">
      <c r="B82" s="94" t="s">
        <v>339</v>
      </c>
      <c r="C82" s="11" t="n">
        <v>2711</v>
      </c>
      <c r="D82" s="11" t="s">
        <v>272</v>
      </c>
      <c r="E82" s="11" t="s">
        <v>438</v>
      </c>
      <c r="F82" s="11" t="s">
        <v>158</v>
      </c>
      <c r="G82" s="126" t="n">
        <v>257.6</v>
      </c>
      <c r="H82" s="11" t="n">
        <v>360</v>
      </c>
      <c r="I82" s="61" t="n">
        <f aca="false">H82*M82</f>
        <v>2262.85714285714</v>
      </c>
      <c r="J82" s="63" t="n">
        <v>0.2</v>
      </c>
      <c r="K82" s="61" t="n">
        <f aca="false">G82/I82*J82*(30/7*44)</f>
        <v>4.29333333333333</v>
      </c>
      <c r="M82" s="124" t="n">
        <f aca="false">(30/7*44)/30</f>
        <v>6.28571428571429</v>
      </c>
    </row>
    <row r="83" customFormat="false" ht="21" hidden="false" customHeight="true" outlineLevel="0" collapsed="false">
      <c r="B83" s="94" t="s">
        <v>439</v>
      </c>
      <c r="C83" s="11" t="n">
        <v>45226</v>
      </c>
      <c r="D83" s="11" t="s">
        <v>272</v>
      </c>
      <c r="E83" s="11" t="s">
        <v>440</v>
      </c>
      <c r="F83" s="11" t="s">
        <v>158</v>
      </c>
      <c r="G83" s="126" t="n">
        <v>15.18</v>
      </c>
      <c r="H83" s="11" t="n">
        <v>90</v>
      </c>
      <c r="I83" s="61" t="n">
        <f aca="false">H83*M83</f>
        <v>565.714285714286</v>
      </c>
      <c r="J83" s="63" t="n">
        <v>1</v>
      </c>
      <c r="K83" s="61" t="n">
        <f aca="false">G83/I83*J83*(30/7*44)</f>
        <v>5.06</v>
      </c>
      <c r="M83" s="124" t="n">
        <f aca="false">(30/7*44)/30</f>
        <v>6.28571428571429</v>
      </c>
    </row>
    <row r="84" customFormat="false" ht="21" hidden="false" customHeight="true" outlineLevel="0" collapsed="false">
      <c r="B84" s="94" t="s">
        <v>441</v>
      </c>
      <c r="C84" s="11" t="n">
        <v>38476</v>
      </c>
      <c r="D84" s="11" t="s">
        <v>272</v>
      </c>
      <c r="E84" s="11" t="s">
        <v>442</v>
      </c>
      <c r="F84" s="11" t="s">
        <v>158</v>
      </c>
      <c r="G84" s="126" t="n">
        <v>316.51</v>
      </c>
      <c r="H84" s="11" t="n">
        <v>360</v>
      </c>
      <c r="I84" s="61" t="n">
        <f aca="false">H84*M84</f>
        <v>2262.85714285714</v>
      </c>
      <c r="J84" s="63" t="n">
        <v>0.3</v>
      </c>
      <c r="K84" s="61" t="n">
        <f aca="false">G84/I84*J84*(30/7*44)</f>
        <v>7.91275</v>
      </c>
      <c r="M84" s="124" t="n">
        <f aca="false">(30/7*44)/30</f>
        <v>6.28571428571429</v>
      </c>
    </row>
    <row r="85" customFormat="false" ht="21" hidden="false" customHeight="true" outlineLevel="0" collapsed="false">
      <c r="B85" s="94" t="s">
        <v>443</v>
      </c>
      <c r="C85" s="11" t="n">
        <v>38477</v>
      </c>
      <c r="D85" s="11" t="s">
        <v>272</v>
      </c>
      <c r="E85" s="11" t="s">
        <v>444</v>
      </c>
      <c r="F85" s="11" t="s">
        <v>158</v>
      </c>
      <c r="G85" s="126" t="n">
        <v>839.27</v>
      </c>
      <c r="H85" s="11" t="n">
        <v>360</v>
      </c>
      <c r="I85" s="61" t="n">
        <f aca="false">H85*M85</f>
        <v>2262.85714285714</v>
      </c>
      <c r="J85" s="63" t="n">
        <v>0.1</v>
      </c>
      <c r="K85" s="61" t="n">
        <f aca="false">G85/I85*J85*(30/7*44)</f>
        <v>6.99391666666667</v>
      </c>
      <c r="M85" s="124" t="n">
        <f aca="false">(30/7*44)/30</f>
        <v>6.28571428571429</v>
      </c>
    </row>
    <row r="86" customFormat="false" ht="21" hidden="false" customHeight="true" outlineLevel="0" collapsed="false">
      <c r="B86" s="94" t="s">
        <v>445</v>
      </c>
      <c r="C86" s="11" t="n">
        <v>38367</v>
      </c>
      <c r="D86" s="11" t="s">
        <v>272</v>
      </c>
      <c r="E86" s="11" t="s">
        <v>446</v>
      </c>
      <c r="F86" s="11" t="s">
        <v>158</v>
      </c>
      <c r="G86" s="126" t="n">
        <v>15.67</v>
      </c>
      <c r="H86" s="11" t="n">
        <v>30</v>
      </c>
      <c r="I86" s="61" t="n">
        <f aca="false">H86*M86</f>
        <v>188.571428571429</v>
      </c>
      <c r="J86" s="63" t="n">
        <v>0.4</v>
      </c>
      <c r="K86" s="61" t="n">
        <f aca="false">G86/I86*J86*(30/7*44)</f>
        <v>6.268</v>
      </c>
      <c r="M86" s="124" t="n">
        <f aca="false">(30/7*44)/30</f>
        <v>6.28571428571429</v>
      </c>
    </row>
    <row r="87" customFormat="false" ht="21" hidden="false" customHeight="true" outlineLevel="0" collapsed="false">
      <c r="B87" s="94" t="s">
        <v>447</v>
      </c>
      <c r="C87" s="11" t="n">
        <v>38368</v>
      </c>
      <c r="D87" s="11" t="s">
        <v>272</v>
      </c>
      <c r="E87" s="11" t="s">
        <v>448</v>
      </c>
      <c r="F87" s="11" t="s">
        <v>158</v>
      </c>
      <c r="G87" s="126" t="n">
        <v>6.74</v>
      </c>
      <c r="H87" s="11" t="n">
        <v>30</v>
      </c>
      <c r="I87" s="61" t="n">
        <f aca="false">H87*M87</f>
        <v>188.571428571429</v>
      </c>
      <c r="J87" s="63" t="n">
        <v>0.2</v>
      </c>
      <c r="K87" s="61" t="n">
        <f aca="false">G87/I87*J87*(30/7*44)</f>
        <v>1.348</v>
      </c>
      <c r="M87" s="124" t="n">
        <f aca="false">(30/7*44)/30</f>
        <v>6.28571428571429</v>
      </c>
    </row>
    <row r="88" customFormat="false" ht="21" hidden="false" customHeight="true" outlineLevel="0" collapsed="false">
      <c r="B88" s="94" t="s">
        <v>449</v>
      </c>
      <c r="C88" s="11" t="n">
        <v>45230</v>
      </c>
      <c r="D88" s="11" t="s">
        <v>272</v>
      </c>
      <c r="E88" s="128" t="s">
        <v>450</v>
      </c>
      <c r="F88" s="11" t="s">
        <v>158</v>
      </c>
      <c r="G88" s="126" t="n">
        <v>49.96</v>
      </c>
      <c r="H88" s="11" t="n">
        <v>30</v>
      </c>
      <c r="I88" s="61" t="n">
        <f aca="false">H88*M88</f>
        <v>188.571428571429</v>
      </c>
      <c r="J88" s="63" t="n">
        <v>0.3</v>
      </c>
      <c r="K88" s="61" t="n">
        <f aca="false">G88/I88*J88*(30/7*44)</f>
        <v>14.988</v>
      </c>
      <c r="M88" s="124" t="n">
        <f aca="false">(30/7*44)/30</f>
        <v>6.28571428571429</v>
      </c>
    </row>
    <row r="89" customFormat="false" ht="21" hidden="false" customHeight="true" outlineLevel="0" collapsed="false">
      <c r="B89" s="94" t="s">
        <v>451</v>
      </c>
      <c r="C89" s="11" t="n">
        <v>38372</v>
      </c>
      <c r="D89" s="11" t="s">
        <v>272</v>
      </c>
      <c r="E89" s="11" t="s">
        <v>452</v>
      </c>
      <c r="F89" s="11" t="s">
        <v>158</v>
      </c>
      <c r="G89" s="126" t="n">
        <v>11.43</v>
      </c>
      <c r="H89" s="11" t="n">
        <v>30</v>
      </c>
      <c r="I89" s="61" t="n">
        <f aca="false">H89*M89</f>
        <v>188.571428571429</v>
      </c>
      <c r="J89" s="63" t="n">
        <v>0.2</v>
      </c>
      <c r="K89" s="61" t="n">
        <f aca="false">G89/I89*J89*(30/7*44)</f>
        <v>2.286</v>
      </c>
      <c r="M89" s="124" t="n">
        <f aca="false">(30/7*44)/30</f>
        <v>6.28571428571429</v>
      </c>
    </row>
    <row r="90" customFormat="false" ht="21" hidden="false" customHeight="true" outlineLevel="0" collapsed="false">
      <c r="B90" s="94" t="s">
        <v>453</v>
      </c>
      <c r="C90" s="11" t="n">
        <v>45301</v>
      </c>
      <c r="D90" s="11" t="s">
        <v>272</v>
      </c>
      <c r="E90" s="11" t="s">
        <v>393</v>
      </c>
      <c r="F90" s="11" t="s">
        <v>158</v>
      </c>
      <c r="G90" s="126" t="n">
        <v>267.15</v>
      </c>
      <c r="H90" s="11" t="n">
        <v>360</v>
      </c>
      <c r="I90" s="61" t="n">
        <f aca="false">H90*M90</f>
        <v>2262.85714285714</v>
      </c>
      <c r="J90" s="63" t="n">
        <v>0.2</v>
      </c>
      <c r="K90" s="61" t="n">
        <f aca="false">G90/I90*J90*(30/7*44)</f>
        <v>4.4525</v>
      </c>
      <c r="M90" s="124" t="n">
        <f aca="false">(30/7*44)/30</f>
        <v>6.28571428571429</v>
      </c>
    </row>
    <row r="91" customFormat="false" ht="21" hidden="false" customHeight="true" outlineLevel="0" collapsed="false">
      <c r="B91" s="94" t="s">
        <v>454</v>
      </c>
      <c r="C91" s="11" t="n">
        <v>12</v>
      </c>
      <c r="D91" s="11" t="s">
        <v>272</v>
      </c>
      <c r="E91" s="11" t="s">
        <v>455</v>
      </c>
      <c r="F91" s="11" t="s">
        <v>158</v>
      </c>
      <c r="G91" s="126" t="n">
        <v>8.77</v>
      </c>
      <c r="H91" s="11" t="n">
        <v>60</v>
      </c>
      <c r="I91" s="61" t="n">
        <f aca="false">H91*M91</f>
        <v>377.142857142857</v>
      </c>
      <c r="J91" s="63" t="n">
        <v>0.2</v>
      </c>
      <c r="K91" s="61" t="n">
        <f aca="false">G91/I91*J91*(30/7*44)</f>
        <v>0.877</v>
      </c>
      <c r="M91" s="124" t="n">
        <f aca="false">(30/7*44)/30</f>
        <v>6.28571428571429</v>
      </c>
    </row>
    <row r="92" customFormat="false" ht="21" hidden="false" customHeight="true" outlineLevel="0" collapsed="false">
      <c r="B92" s="94" t="s">
        <v>456</v>
      </c>
      <c r="C92" s="11" t="n">
        <v>38384</v>
      </c>
      <c r="D92" s="11" t="s">
        <v>272</v>
      </c>
      <c r="E92" s="11" t="s">
        <v>399</v>
      </c>
      <c r="F92" s="11" t="s">
        <v>158</v>
      </c>
      <c r="G92" s="126" t="n">
        <v>18.78</v>
      </c>
      <c r="H92" s="11" t="n">
        <v>30</v>
      </c>
      <c r="I92" s="61" t="n">
        <f aca="false">H92*M92</f>
        <v>188.571428571429</v>
      </c>
      <c r="J92" s="63" t="n">
        <v>0.2</v>
      </c>
      <c r="K92" s="61" t="n">
        <f aca="false">G92/I92*J92*(30/7*44)</f>
        <v>3.756</v>
      </c>
      <c r="M92" s="124" t="n">
        <f aca="false">(30/7*44)/30</f>
        <v>6.28571428571429</v>
      </c>
    </row>
    <row r="93" customFormat="false" ht="21" hidden="false" customHeight="true" outlineLevel="0" collapsed="false">
      <c r="B93" s="94" t="s">
        <v>457</v>
      </c>
      <c r="C93" s="11" t="n">
        <v>3777</v>
      </c>
      <c r="D93" s="11" t="s">
        <v>272</v>
      </c>
      <c r="E93" s="97" t="s">
        <v>458</v>
      </c>
      <c r="F93" s="11" t="s">
        <v>459</v>
      </c>
      <c r="G93" s="126" t="n">
        <f aca="false">2.41</f>
        <v>2.41</v>
      </c>
      <c r="H93" s="11" t="n">
        <v>240</v>
      </c>
      <c r="I93" s="61" t="n">
        <f aca="false">H93*M93</f>
        <v>1508.57142857143</v>
      </c>
      <c r="J93" s="63" t="n">
        <v>0.5</v>
      </c>
      <c r="K93" s="61" t="n">
        <f aca="false">G93/I93*J93*(30/7*44)</f>
        <v>0.150625</v>
      </c>
      <c r="M93" s="124" t="n">
        <f aca="false">(30/7*44)/30</f>
        <v>6.28571428571429</v>
      </c>
    </row>
    <row r="94" customFormat="false" ht="21" hidden="false" customHeight="true" outlineLevel="0" collapsed="false">
      <c r="B94" s="94" t="s">
        <v>460</v>
      </c>
      <c r="C94" s="11" t="n">
        <v>13</v>
      </c>
      <c r="D94" s="11" t="s">
        <v>272</v>
      </c>
      <c r="E94" s="11" t="s">
        <v>461</v>
      </c>
      <c r="F94" s="11" t="s">
        <v>462</v>
      </c>
      <c r="G94" s="126" t="n">
        <v>24.57</v>
      </c>
      <c r="H94" s="11" t="n">
        <v>30</v>
      </c>
      <c r="I94" s="61" t="n">
        <f aca="false">H94*M94</f>
        <v>188.571428571429</v>
      </c>
      <c r="J94" s="63" t="n">
        <v>0.1</v>
      </c>
      <c r="K94" s="61" t="n">
        <f aca="false">G94/I94*J94*(30/7*44)</f>
        <v>2.457</v>
      </c>
      <c r="M94" s="124" t="n">
        <f aca="false">(30/7*44)/30</f>
        <v>6.28571428571429</v>
      </c>
    </row>
    <row r="95" customFormat="false" ht="21" hidden="false" customHeight="true" outlineLevel="0" collapsed="false">
      <c r="B95" s="94" t="s">
        <v>463</v>
      </c>
      <c r="C95" s="11" t="n">
        <v>5318</v>
      </c>
      <c r="D95" s="11" t="s">
        <v>272</v>
      </c>
      <c r="E95" s="11" t="s">
        <v>464</v>
      </c>
      <c r="F95" s="11" t="s">
        <v>20</v>
      </c>
      <c r="G95" s="126" t="n">
        <v>28.28</v>
      </c>
      <c r="H95" s="11" t="n">
        <v>15</v>
      </c>
      <c r="I95" s="61" t="n">
        <f aca="false">H95*M95</f>
        <v>94.2857142857143</v>
      </c>
      <c r="J95" s="63" t="n">
        <v>0.1</v>
      </c>
      <c r="K95" s="61" t="n">
        <f aca="false">G95/I95*J95*(30/7*44)</f>
        <v>5.656</v>
      </c>
      <c r="M95" s="124" t="n">
        <f aca="false">(30/7*44)/30</f>
        <v>6.28571428571429</v>
      </c>
    </row>
    <row r="96" customFormat="false" ht="21" hidden="false" customHeight="true" outlineLevel="0" collapsed="false">
      <c r="B96" s="94" t="s">
        <v>465</v>
      </c>
      <c r="C96" s="11" t="n">
        <v>38381</v>
      </c>
      <c r="D96" s="11" t="s">
        <v>272</v>
      </c>
      <c r="E96" s="11" t="s">
        <v>466</v>
      </c>
      <c r="F96" s="11" t="s">
        <v>158</v>
      </c>
      <c r="G96" s="126" t="n">
        <v>12.14</v>
      </c>
      <c r="H96" s="11" t="n">
        <v>30</v>
      </c>
      <c r="I96" s="61" t="n">
        <f aca="false">H96*M96</f>
        <v>188.571428571429</v>
      </c>
      <c r="J96" s="63" t="n">
        <v>0.35</v>
      </c>
      <c r="K96" s="61" t="n">
        <f aca="false">G96/I96*J96*(30/7*44)</f>
        <v>4.249</v>
      </c>
      <c r="M96" s="124" t="n">
        <f aca="false">(30/7*44)/30</f>
        <v>6.28571428571429</v>
      </c>
    </row>
    <row r="97" customFormat="false" ht="21" hidden="false" customHeight="true" outlineLevel="0" collapsed="false">
      <c r="B97" s="94" t="s">
        <v>467</v>
      </c>
      <c r="C97" s="11" t="n">
        <v>38385</v>
      </c>
      <c r="D97" s="11" t="s">
        <v>272</v>
      </c>
      <c r="E97" s="11" t="s">
        <v>468</v>
      </c>
      <c r="F97" s="11" t="s">
        <v>158</v>
      </c>
      <c r="G97" s="126" t="n">
        <v>44.94</v>
      </c>
      <c r="H97" s="11" t="n">
        <v>60</v>
      </c>
      <c r="I97" s="61" t="n">
        <f aca="false">H97*M97</f>
        <v>377.142857142857</v>
      </c>
      <c r="J97" s="63" t="n">
        <v>0.35</v>
      </c>
      <c r="K97" s="61" t="n">
        <f aca="false">G97/I97*J97*(30/7*44)</f>
        <v>7.8645</v>
      </c>
      <c r="M97" s="124" t="n">
        <f aca="false">(30/7*44)/30</f>
        <v>6.28571428571429</v>
      </c>
    </row>
    <row r="98" customFormat="false" ht="21" hidden="false" customHeight="true" outlineLevel="0" collapsed="false">
      <c r="B98" s="94" t="s">
        <v>469</v>
      </c>
      <c r="C98" s="11" t="n">
        <v>38386</v>
      </c>
      <c r="D98" s="11" t="s">
        <v>272</v>
      </c>
      <c r="E98" s="11" t="s">
        <v>470</v>
      </c>
      <c r="F98" s="11" t="s">
        <v>158</v>
      </c>
      <c r="G98" s="126" t="n">
        <v>7.51</v>
      </c>
      <c r="H98" s="11" t="n">
        <v>30</v>
      </c>
      <c r="I98" s="61" t="n">
        <f aca="false">H98*M98</f>
        <v>220</v>
      </c>
      <c r="J98" s="63" t="n">
        <v>0.35</v>
      </c>
      <c r="K98" s="61" t="n">
        <f aca="false">G98/I98*J98*(30/7*44)</f>
        <v>2.253</v>
      </c>
      <c r="M98" s="124" t="n">
        <f aca="false">(30/6*44)/30</f>
        <v>7.33333333333333</v>
      </c>
    </row>
    <row r="99" customFormat="false" ht="21" hidden="false" customHeight="true" outlineLevel="0" collapsed="false">
      <c r="B99" s="94" t="s">
        <v>471</v>
      </c>
      <c r="C99" s="11" t="n">
        <v>38390</v>
      </c>
      <c r="D99" s="11" t="s">
        <v>272</v>
      </c>
      <c r="E99" s="11" t="s">
        <v>472</v>
      </c>
      <c r="F99" s="11" t="s">
        <v>158</v>
      </c>
      <c r="G99" s="126" t="n">
        <v>60.56</v>
      </c>
      <c r="H99" s="11" t="n">
        <v>30</v>
      </c>
      <c r="I99" s="61" t="n">
        <f aca="false">H99*M99</f>
        <v>220</v>
      </c>
      <c r="J99" s="63" t="n">
        <v>0.2</v>
      </c>
      <c r="K99" s="61" t="n">
        <f aca="false">G99/I99*J99*(30/7*44)</f>
        <v>10.3817142857143</v>
      </c>
      <c r="M99" s="124" t="n">
        <f aca="false">(30/6*44)/30</f>
        <v>7.33333333333333</v>
      </c>
    </row>
    <row r="100" customFormat="false" ht="21" hidden="false" customHeight="true" outlineLevel="0" collapsed="false">
      <c r="B100" s="94" t="s">
        <v>473</v>
      </c>
      <c r="C100" s="11" t="n">
        <v>38393</v>
      </c>
      <c r="D100" s="11" t="s">
        <v>272</v>
      </c>
      <c r="E100" s="11" t="s">
        <v>474</v>
      </c>
      <c r="F100" s="11" t="s">
        <v>158</v>
      </c>
      <c r="G100" s="126" t="n">
        <v>24.65</v>
      </c>
      <c r="H100" s="11" t="n">
        <v>30</v>
      </c>
      <c r="I100" s="61" t="n">
        <f aca="false">H100*M100</f>
        <v>220</v>
      </c>
      <c r="J100" s="63" t="n">
        <v>0.2</v>
      </c>
      <c r="K100" s="61" t="n">
        <f aca="false">G100/I100*J100*(30/7*44)</f>
        <v>4.22571428571429</v>
      </c>
      <c r="M100" s="124" t="n">
        <f aca="false">(30/6*44)/30</f>
        <v>7.33333333333333</v>
      </c>
    </row>
    <row r="101" customFormat="false" ht="21" hidden="false" customHeight="true" outlineLevel="0" collapsed="false">
      <c r="B101" s="94" t="s">
        <v>475</v>
      </c>
      <c r="C101" s="11" t="n">
        <v>45233</v>
      </c>
      <c r="D101" s="11" t="s">
        <v>272</v>
      </c>
      <c r="E101" s="11" t="s">
        <v>476</v>
      </c>
      <c r="F101" s="11" t="s">
        <v>158</v>
      </c>
      <c r="G101" s="126" t="n">
        <v>10.57</v>
      </c>
      <c r="H101" s="11" t="n">
        <v>30</v>
      </c>
      <c r="I101" s="61" t="n">
        <f aca="false">H101*M101</f>
        <v>220</v>
      </c>
      <c r="J101" s="63" t="n">
        <v>0.2</v>
      </c>
      <c r="K101" s="61" t="n">
        <f aca="false">G101/I101*J101*(30/7*44)</f>
        <v>1.812</v>
      </c>
      <c r="M101" s="124" t="n">
        <f aca="false">(30/6*44)/30</f>
        <v>7.33333333333333</v>
      </c>
    </row>
    <row r="102" customFormat="false" ht="21" hidden="false" customHeight="true" outlineLevel="0" collapsed="false">
      <c r="B102" s="94" t="s">
        <v>477</v>
      </c>
      <c r="C102" s="11" t="n">
        <v>38392</v>
      </c>
      <c r="D102" s="11" t="s">
        <v>272</v>
      </c>
      <c r="E102" s="11" t="s">
        <v>478</v>
      </c>
      <c r="F102" s="11" t="s">
        <v>158</v>
      </c>
      <c r="G102" s="126" t="n">
        <v>77.01</v>
      </c>
      <c r="H102" s="11" t="n">
        <v>180</v>
      </c>
      <c r="I102" s="61" t="n">
        <f aca="false">H102*M102</f>
        <v>1131.42857142857</v>
      </c>
      <c r="J102" s="63" t="n">
        <v>0.2</v>
      </c>
      <c r="K102" s="61" t="n">
        <f aca="false">G102/I102*J102*(30/7*44)</f>
        <v>2.567</v>
      </c>
      <c r="M102" s="124" t="n">
        <f aca="false">(30/7*44)/30</f>
        <v>6.28571428571429</v>
      </c>
    </row>
    <row r="103" customFormat="false" ht="21" hidden="false" customHeight="true" outlineLevel="0" collapsed="false">
      <c r="B103" s="94" t="s">
        <v>479</v>
      </c>
      <c r="C103" s="11" t="n">
        <v>45300</v>
      </c>
      <c r="D103" s="11" t="s">
        <v>272</v>
      </c>
      <c r="E103" s="11" t="s">
        <v>480</v>
      </c>
      <c r="F103" s="11" t="s">
        <v>158</v>
      </c>
      <c r="G103" s="126" t="n">
        <v>2662.93</v>
      </c>
      <c r="H103" s="11" t="n">
        <v>720</v>
      </c>
      <c r="I103" s="61" t="n">
        <f aca="false">H103*M103</f>
        <v>4525.71428571429</v>
      </c>
      <c r="J103" s="63" t="n">
        <v>0.1</v>
      </c>
      <c r="K103" s="61" t="n">
        <f aca="false">G103/I103*J103*(30/7*44)</f>
        <v>11.0955416666667</v>
      </c>
      <c r="M103" s="124" t="n">
        <f aca="false">(30/7*44)/30</f>
        <v>6.28571428571429</v>
      </c>
    </row>
    <row r="104" customFormat="false" ht="21" hidden="false" customHeight="true" outlineLevel="0" collapsed="false">
      <c r="B104" s="94" t="s">
        <v>481</v>
      </c>
      <c r="C104" s="11" t="n">
        <v>38394</v>
      </c>
      <c r="D104" s="11" t="s">
        <v>272</v>
      </c>
      <c r="E104" s="11" t="s">
        <v>482</v>
      </c>
      <c r="F104" s="11" t="s">
        <v>158</v>
      </c>
      <c r="G104" s="126" t="n">
        <v>241.43</v>
      </c>
      <c r="H104" s="11" t="n">
        <v>180</v>
      </c>
      <c r="I104" s="61" t="n">
        <f aca="false">H104*M104</f>
        <v>1131.42857142857</v>
      </c>
      <c r="J104" s="63" t="n">
        <v>0.1</v>
      </c>
      <c r="K104" s="61" t="n">
        <f aca="false">G104/I104*J104*(30/7*44)</f>
        <v>4.02383333333333</v>
      </c>
      <c r="M104" s="124" t="n">
        <f aca="false">(30/7*44)/30</f>
        <v>6.28571428571429</v>
      </c>
    </row>
    <row r="105" customFormat="false" ht="21" hidden="false" customHeight="true" outlineLevel="0" collapsed="false">
      <c r="B105" s="94" t="s">
        <v>483</v>
      </c>
      <c r="C105" s="11" t="n">
        <v>45195</v>
      </c>
      <c r="D105" s="11" t="s">
        <v>272</v>
      </c>
      <c r="E105" s="11" t="s">
        <v>484</v>
      </c>
      <c r="F105" s="11" t="s">
        <v>158</v>
      </c>
      <c r="G105" s="126" t="n">
        <v>5737.46</v>
      </c>
      <c r="H105" s="11" t="n">
        <v>360</v>
      </c>
      <c r="I105" s="61" t="n">
        <f aca="false">H105*M105</f>
        <v>2262.85714285714</v>
      </c>
      <c r="J105" s="63" t="n">
        <v>0.1</v>
      </c>
      <c r="K105" s="61" t="n">
        <f aca="false">G105/I105*J105*(30/7*44)</f>
        <v>47.8121666666667</v>
      </c>
      <c r="M105" s="124" t="n">
        <f aca="false">(30/7*44)/30</f>
        <v>6.28571428571429</v>
      </c>
    </row>
    <row r="106" customFormat="false" ht="21" hidden="false" customHeight="true" outlineLevel="0" collapsed="false">
      <c r="B106" s="94" t="s">
        <v>485</v>
      </c>
      <c r="C106" s="11" t="n">
        <v>38200</v>
      </c>
      <c r="D106" s="11" t="s">
        <v>272</v>
      </c>
      <c r="E106" s="11" t="s">
        <v>486</v>
      </c>
      <c r="F106" s="11" t="s">
        <v>158</v>
      </c>
      <c r="G106" s="126" t="n">
        <v>397.12</v>
      </c>
      <c r="H106" s="11" t="n">
        <v>180</v>
      </c>
      <c r="I106" s="61" t="n">
        <f aca="false">H106*M106</f>
        <v>1131.42857142857</v>
      </c>
      <c r="J106" s="63" t="n">
        <v>0.2</v>
      </c>
      <c r="K106" s="61" t="n">
        <f aca="false">G106/I106*J106*(30/7*44)</f>
        <v>13.2373333333333</v>
      </c>
      <c r="M106" s="124" t="n">
        <f aca="false">(30/7*44)/30</f>
        <v>6.28571428571429</v>
      </c>
    </row>
    <row r="107" customFormat="false" ht="21" hidden="false" customHeight="true" outlineLevel="0" collapsed="false">
      <c r="B107" s="94" t="s">
        <v>487</v>
      </c>
      <c r="C107" s="11" t="n">
        <v>45244</v>
      </c>
      <c r="D107" s="11" t="s">
        <v>272</v>
      </c>
      <c r="E107" s="11" t="s">
        <v>488</v>
      </c>
      <c r="F107" s="11" t="s">
        <v>158</v>
      </c>
      <c r="G107" s="126" t="n">
        <v>122.07</v>
      </c>
      <c r="H107" s="11" t="n">
        <v>360</v>
      </c>
      <c r="I107" s="61" t="n">
        <f aca="false">H107*M107</f>
        <v>2262.85714285714</v>
      </c>
      <c r="J107" s="63" t="n">
        <v>0.3</v>
      </c>
      <c r="K107" s="61" t="n">
        <f aca="false">G107/I107*J107*(30/7*44)</f>
        <v>3.05175</v>
      </c>
      <c r="M107" s="124" t="n">
        <f aca="false">(30/7*44)/30</f>
        <v>6.28571428571429</v>
      </c>
    </row>
    <row r="108" customFormat="false" ht="21" hidden="false" customHeight="true" outlineLevel="0" collapsed="false">
      <c r="B108" s="94" t="s">
        <v>489</v>
      </c>
      <c r="C108" s="11" t="n">
        <v>45245</v>
      </c>
      <c r="D108" s="11" t="s">
        <v>272</v>
      </c>
      <c r="E108" s="11" t="s">
        <v>381</v>
      </c>
      <c r="F108" s="11" t="s">
        <v>158</v>
      </c>
      <c r="G108" s="126" t="n">
        <v>48.36</v>
      </c>
      <c r="H108" s="11" t="n">
        <v>90</v>
      </c>
      <c r="I108" s="61" t="n">
        <f aca="false">H108*M108</f>
        <v>565.714285714286</v>
      </c>
      <c r="J108" s="63" t="n">
        <v>0.3</v>
      </c>
      <c r="K108" s="61" t="n">
        <f aca="false">G108/I108*J108*(30/7*44)</f>
        <v>4.836</v>
      </c>
      <c r="M108" s="124" t="n">
        <f aca="false">(30/7*44)/30</f>
        <v>6.28571428571429</v>
      </c>
    </row>
    <row r="109" customFormat="false" ht="21" hidden="false" customHeight="true" outlineLevel="0" collapsed="false">
      <c r="B109" s="94" t="s">
        <v>490</v>
      </c>
      <c r="C109" s="11" t="n">
        <v>45246</v>
      </c>
      <c r="D109" s="11" t="s">
        <v>272</v>
      </c>
      <c r="E109" s="11" t="s">
        <v>491</v>
      </c>
      <c r="F109" s="11" t="s">
        <v>158</v>
      </c>
      <c r="G109" s="126" t="n">
        <v>213.68</v>
      </c>
      <c r="H109" s="11" t="n">
        <v>360</v>
      </c>
      <c r="I109" s="61" t="n">
        <f aca="false">H109*M109</f>
        <v>2262.85714285714</v>
      </c>
      <c r="J109" s="63" t="n">
        <v>0.3</v>
      </c>
      <c r="K109" s="61" t="n">
        <f aca="false">G109/I109*J109*(30/7*44)</f>
        <v>5.342</v>
      </c>
      <c r="M109" s="124" t="n">
        <f aca="false">(30/7*44)/30</f>
        <v>6.28571428571429</v>
      </c>
    </row>
    <row r="110" customFormat="false" ht="21" hidden="false" customHeight="true" outlineLevel="0" collapsed="false">
      <c r="B110" s="94" t="s">
        <v>492</v>
      </c>
      <c r="C110" s="11" t="n">
        <v>45247</v>
      </c>
      <c r="D110" s="11" t="s">
        <v>272</v>
      </c>
      <c r="E110" s="11" t="s">
        <v>493</v>
      </c>
      <c r="F110" s="11" t="s">
        <v>158</v>
      </c>
      <c r="G110" s="126" t="n">
        <v>30.99</v>
      </c>
      <c r="H110" s="11" t="n">
        <v>360</v>
      </c>
      <c r="I110" s="61" t="n">
        <f aca="false">H110*M110</f>
        <v>2262.85714285714</v>
      </c>
      <c r="J110" s="63" t="n">
        <v>0.2</v>
      </c>
      <c r="K110" s="61" t="n">
        <f aca="false">G110/I110*J110*(30/7*44)</f>
        <v>0.5165</v>
      </c>
      <c r="M110" s="124" t="n">
        <f aca="false">(30/7*44)/30</f>
        <v>6.28571428571429</v>
      </c>
    </row>
    <row r="111" customFormat="false" ht="21" hidden="false" customHeight="true" outlineLevel="0" collapsed="false">
      <c r="B111" s="94" t="s">
        <v>494</v>
      </c>
      <c r="C111" s="11" t="n">
        <v>45243</v>
      </c>
      <c r="D111" s="11" t="s">
        <v>272</v>
      </c>
      <c r="E111" s="11" t="s">
        <v>495</v>
      </c>
      <c r="F111" s="11" t="s">
        <v>158</v>
      </c>
      <c r="G111" s="126" t="n">
        <v>262.9</v>
      </c>
      <c r="H111" s="11" t="n">
        <v>360</v>
      </c>
      <c r="I111" s="61" t="n">
        <f aca="false">H111*M111</f>
        <v>2262.85714285714</v>
      </c>
      <c r="J111" s="63" t="n">
        <v>0.2</v>
      </c>
      <c r="K111" s="61" t="n">
        <f aca="false">G111/I111*J111*(30/7*44)</f>
        <v>4.38166666666667</v>
      </c>
      <c r="M111" s="124" t="n">
        <f aca="false">(30/7*44)/30</f>
        <v>6.28571428571429</v>
      </c>
    </row>
    <row r="112" customFormat="false" ht="21" hidden="false" customHeight="true" outlineLevel="0" collapsed="false">
      <c r="B112" s="94" t="s">
        <v>496</v>
      </c>
      <c r="C112" s="11" t="n">
        <v>45248</v>
      </c>
      <c r="D112" s="11" t="s">
        <v>272</v>
      </c>
      <c r="E112" s="11" t="s">
        <v>497</v>
      </c>
      <c r="F112" s="11" t="s">
        <v>158</v>
      </c>
      <c r="G112" s="126" t="n">
        <v>81.3</v>
      </c>
      <c r="H112" s="11" t="n">
        <v>360</v>
      </c>
      <c r="I112" s="61" t="n">
        <f aca="false">H112*M112</f>
        <v>2262.85714285714</v>
      </c>
      <c r="J112" s="63" t="n">
        <v>0.2</v>
      </c>
      <c r="K112" s="61" t="n">
        <f aca="false">G112/I112*J112*(30/7*44)</f>
        <v>1.355</v>
      </c>
      <c r="M112" s="124" t="n">
        <f aca="false">(30/7*44)/30</f>
        <v>6.28571428571429</v>
      </c>
    </row>
    <row r="113" customFormat="false" ht="21" hidden="false" customHeight="true" outlineLevel="0" collapsed="false">
      <c r="B113" s="94" t="s">
        <v>498</v>
      </c>
      <c r="C113" s="11" t="n">
        <v>38473</v>
      </c>
      <c r="D113" s="11" t="s">
        <v>272</v>
      </c>
      <c r="E113" s="11" t="s">
        <v>499</v>
      </c>
      <c r="F113" s="11" t="s">
        <v>158</v>
      </c>
      <c r="G113" s="126" t="n">
        <v>292.22</v>
      </c>
      <c r="H113" s="11" t="n">
        <v>360</v>
      </c>
      <c r="I113" s="61" t="n">
        <f aca="false">H113*M113</f>
        <v>2262.85714285714</v>
      </c>
      <c r="J113" s="63" t="n">
        <v>0.2</v>
      </c>
      <c r="K113" s="61" t="n">
        <f aca="false">G113/I113*J113*(30/7*44)</f>
        <v>4.87033333333333</v>
      </c>
      <c r="M113" s="124" t="n">
        <f aca="false">(30/7*44)/30</f>
        <v>6.28571428571429</v>
      </c>
    </row>
    <row r="114" customFormat="false" ht="21" hidden="false" customHeight="true" outlineLevel="0" collapsed="false">
      <c r="B114" s="94" t="s">
        <v>500</v>
      </c>
      <c r="C114" s="11" t="n">
        <v>45249</v>
      </c>
      <c r="D114" s="11" t="s">
        <v>272</v>
      </c>
      <c r="E114" s="11" t="s">
        <v>501</v>
      </c>
      <c r="F114" s="11" t="s">
        <v>158</v>
      </c>
      <c r="G114" s="126" t="n">
        <v>205.26</v>
      </c>
      <c r="H114" s="11" t="n">
        <v>720</v>
      </c>
      <c r="I114" s="61" t="n">
        <f aca="false">H114*M114</f>
        <v>4525.71428571429</v>
      </c>
      <c r="J114" s="63" t="n">
        <v>0.2</v>
      </c>
      <c r="K114" s="61" t="n">
        <f aca="false">G114/I114*J114*(30/7*44)</f>
        <v>1.7105</v>
      </c>
      <c r="M114" s="124" t="n">
        <f aca="false">(30/7*44)/30</f>
        <v>6.28571428571429</v>
      </c>
    </row>
    <row r="115" customFormat="false" ht="21" hidden="false" customHeight="true" outlineLevel="0" collapsed="false">
      <c r="B115" s="94" t="s">
        <v>502</v>
      </c>
      <c r="C115" s="11" t="n">
        <v>38463</v>
      </c>
      <c r="D115" s="11" t="s">
        <v>272</v>
      </c>
      <c r="E115" s="128" t="s">
        <v>503</v>
      </c>
      <c r="F115" s="11" t="s">
        <v>158</v>
      </c>
      <c r="G115" s="126" t="n">
        <v>47.98</v>
      </c>
      <c r="H115" s="11" t="n">
        <v>180</v>
      </c>
      <c r="I115" s="61" t="n">
        <f aca="false">H115*M115</f>
        <v>1131.42857142857</v>
      </c>
      <c r="J115" s="63" t="n">
        <v>0.4</v>
      </c>
      <c r="K115" s="61" t="n">
        <f aca="false">G115/I115*J115*(30/7*44)</f>
        <v>3.19866666666667</v>
      </c>
      <c r="M115" s="124" t="n">
        <f aca="false">(30/7*44)/30</f>
        <v>6.28571428571429</v>
      </c>
    </row>
    <row r="116" customFormat="false" ht="21" hidden="false" customHeight="true" outlineLevel="0" collapsed="false">
      <c r="B116" s="94" t="s">
        <v>504</v>
      </c>
      <c r="C116" s="11" t="n">
        <v>38465</v>
      </c>
      <c r="D116" s="11" t="s">
        <v>272</v>
      </c>
      <c r="E116" s="11" t="s">
        <v>505</v>
      </c>
      <c r="F116" s="11" t="s">
        <v>158</v>
      </c>
      <c r="G116" s="126" t="n">
        <v>86.51</v>
      </c>
      <c r="H116" s="11" t="n">
        <v>180</v>
      </c>
      <c r="I116" s="61" t="n">
        <f aca="false">H116*M116</f>
        <v>1131.42857142857</v>
      </c>
      <c r="J116" s="63" t="n">
        <v>0.2</v>
      </c>
      <c r="K116" s="61" t="n">
        <f aca="false">G116/I116*J116*(30/7*44)</f>
        <v>2.88366666666667</v>
      </c>
      <c r="M116" s="124" t="n">
        <f aca="false">(30/7*44)/30</f>
        <v>6.28571428571429</v>
      </c>
    </row>
    <row r="117" customFormat="false" ht="21" hidden="false" customHeight="true" outlineLevel="0" collapsed="false">
      <c r="B117" s="94" t="s">
        <v>506</v>
      </c>
      <c r="C117" s="11" t="n">
        <v>45278</v>
      </c>
      <c r="D117" s="11" t="s">
        <v>272</v>
      </c>
      <c r="E117" s="11" t="s">
        <v>507</v>
      </c>
      <c r="F117" s="11" t="s">
        <v>158</v>
      </c>
      <c r="G117" s="126" t="n">
        <v>117.15</v>
      </c>
      <c r="H117" s="11" t="n">
        <v>360</v>
      </c>
      <c r="I117" s="61" t="n">
        <f aca="false">H117*M117</f>
        <v>2262.85714285714</v>
      </c>
      <c r="J117" s="63" t="n">
        <v>0.5</v>
      </c>
      <c r="K117" s="61" t="n">
        <f aca="false">G117/I117*J117*(30/7*44)</f>
        <v>4.88125</v>
      </c>
      <c r="M117" s="124" t="n">
        <f aca="false">(30/7*44)/30</f>
        <v>6.28571428571429</v>
      </c>
    </row>
    <row r="118" customFormat="false" ht="21" hidden="false" customHeight="true" outlineLevel="0" collapsed="false">
      <c r="B118" s="94" t="s">
        <v>508</v>
      </c>
      <c r="C118" s="11" t="n">
        <v>45242</v>
      </c>
      <c r="D118" s="11" t="s">
        <v>272</v>
      </c>
      <c r="E118" s="11" t="s">
        <v>509</v>
      </c>
      <c r="F118" s="11" t="s">
        <v>158</v>
      </c>
      <c r="G118" s="126" t="n">
        <v>76.21</v>
      </c>
      <c r="H118" s="11" t="n">
        <v>360</v>
      </c>
      <c r="I118" s="61" t="n">
        <f aca="false">H118*M118</f>
        <v>2262.85714285714</v>
      </c>
      <c r="J118" s="63" t="n">
        <v>0.4</v>
      </c>
      <c r="K118" s="61" t="n">
        <f aca="false">G118/I118*J118*(30/7*44)</f>
        <v>2.54033333333333</v>
      </c>
      <c r="M118" s="124" t="n">
        <f aca="false">(30/7*44)/30</f>
        <v>6.28571428571429</v>
      </c>
    </row>
    <row r="119" customFormat="false" ht="21" hidden="false" customHeight="true" outlineLevel="0" collapsed="false">
      <c r="B119" s="94" t="s">
        <v>510</v>
      </c>
      <c r="C119" s="11" t="n">
        <v>38467</v>
      </c>
      <c r="D119" s="11" t="s">
        <v>272</v>
      </c>
      <c r="E119" s="11" t="s">
        <v>385</v>
      </c>
      <c r="F119" s="11" t="s">
        <v>158</v>
      </c>
      <c r="G119" s="126" t="n">
        <v>148.35</v>
      </c>
      <c r="H119" s="11" t="n">
        <v>360</v>
      </c>
      <c r="I119" s="61" t="n">
        <f aca="false">H119*M119</f>
        <v>2262.85714285714</v>
      </c>
      <c r="J119" s="63" t="n">
        <v>0.3</v>
      </c>
      <c r="K119" s="61" t="n">
        <f aca="false">G119/I119*J119*(30/7*44)</f>
        <v>3.70875</v>
      </c>
      <c r="M119" s="124" t="n">
        <f aca="false">(30/7*44)/30</f>
        <v>6.28571428571429</v>
      </c>
    </row>
    <row r="120" customFormat="false" ht="21" hidden="false" customHeight="true" outlineLevel="0" collapsed="false">
      <c r="B120" s="94" t="s">
        <v>511</v>
      </c>
      <c r="C120" s="11" t="n">
        <v>38468</v>
      </c>
      <c r="D120" s="11" t="s">
        <v>272</v>
      </c>
      <c r="E120" s="11" t="s">
        <v>512</v>
      </c>
      <c r="F120" s="11" t="s">
        <v>158</v>
      </c>
      <c r="G120" s="126" t="n">
        <v>185.18</v>
      </c>
      <c r="H120" s="11" t="n">
        <v>360</v>
      </c>
      <c r="I120" s="61" t="n">
        <f aca="false">H120*M120</f>
        <v>2262.85714285714</v>
      </c>
      <c r="J120" s="63" t="n">
        <v>0.3</v>
      </c>
      <c r="K120" s="61" t="n">
        <f aca="false">G120/I120*J120*(30/7*44)</f>
        <v>4.6295</v>
      </c>
      <c r="M120" s="124" t="n">
        <f aca="false">(30/7*44)/30</f>
        <v>6.28571428571429</v>
      </c>
    </row>
    <row r="121" customFormat="false" ht="21" hidden="false" customHeight="true" outlineLevel="0" collapsed="false">
      <c r="B121" s="94" t="s">
        <v>513</v>
      </c>
      <c r="C121" s="11" t="n">
        <v>38469</v>
      </c>
      <c r="D121" s="11" t="s">
        <v>272</v>
      </c>
      <c r="E121" s="11" t="s">
        <v>514</v>
      </c>
      <c r="F121" s="11" t="s">
        <v>158</v>
      </c>
      <c r="G121" s="126" t="n">
        <v>285.4</v>
      </c>
      <c r="H121" s="11" t="n">
        <v>360</v>
      </c>
      <c r="I121" s="61" t="n">
        <f aca="false">H121*M121</f>
        <v>2262.85714285714</v>
      </c>
      <c r="J121" s="63" t="n">
        <v>0.3</v>
      </c>
      <c r="K121" s="61" t="n">
        <f aca="false">G121/I121*J121*(30/7*44)</f>
        <v>7.135</v>
      </c>
      <c r="M121" s="124" t="n">
        <f aca="false">(30/7*44)/30</f>
        <v>6.28571428571429</v>
      </c>
    </row>
    <row r="122" customFormat="false" ht="21" hidden="false" customHeight="true" outlineLevel="0" collapsed="false">
      <c r="B122" s="94" t="s">
        <v>515</v>
      </c>
      <c r="C122" s="11" t="n">
        <v>38470</v>
      </c>
      <c r="D122" s="11" t="s">
        <v>272</v>
      </c>
      <c r="E122" s="11" t="s">
        <v>380</v>
      </c>
      <c r="F122" s="11" t="s">
        <v>158</v>
      </c>
      <c r="G122" s="126" t="n">
        <v>45.03</v>
      </c>
      <c r="H122" s="11" t="n">
        <v>360</v>
      </c>
      <c r="I122" s="61" t="n">
        <f aca="false">H122*M122</f>
        <v>2262.85714285714</v>
      </c>
      <c r="J122" s="63" t="n">
        <v>0.3</v>
      </c>
      <c r="K122" s="61" t="n">
        <f aca="false">G122/I122*J122*(30/7*44)</f>
        <v>1.12575</v>
      </c>
      <c r="M122" s="124" t="n">
        <f aca="false">(30/7*44)/30</f>
        <v>6.28571428571429</v>
      </c>
    </row>
    <row r="123" customFormat="false" ht="21" hidden="false" customHeight="true" outlineLevel="0" collapsed="false">
      <c r="B123" s="94" t="s">
        <v>516</v>
      </c>
      <c r="C123" s="11" t="n">
        <v>38471</v>
      </c>
      <c r="D123" s="11" t="s">
        <v>272</v>
      </c>
      <c r="E123" s="11" t="s">
        <v>517</v>
      </c>
      <c r="F123" s="11" t="s">
        <v>158</v>
      </c>
      <c r="G123" s="126" t="n">
        <v>305.25</v>
      </c>
      <c r="H123" s="11" t="n">
        <v>360</v>
      </c>
      <c r="I123" s="61" t="n">
        <f aca="false">H123*M123</f>
        <v>2262.85714285714</v>
      </c>
      <c r="J123" s="63" t="n">
        <v>0.3</v>
      </c>
      <c r="K123" s="61" t="n">
        <f aca="false">G123/I123*J123*(30/7*44)</f>
        <v>7.63125</v>
      </c>
      <c r="M123" s="124" t="n">
        <f aca="false">(30/7*44)/30</f>
        <v>6.28571428571429</v>
      </c>
    </row>
    <row r="124" customFormat="false" ht="21" hidden="false" customHeight="true" outlineLevel="0" collapsed="false">
      <c r="B124" s="94" t="s">
        <v>518</v>
      </c>
      <c r="C124" s="11" t="n">
        <v>38396</v>
      </c>
      <c r="D124" s="11" t="s">
        <v>272</v>
      </c>
      <c r="E124" s="11" t="s">
        <v>519</v>
      </c>
      <c r="F124" s="11" t="s">
        <v>158</v>
      </c>
      <c r="G124" s="126" t="n">
        <v>1030.64</v>
      </c>
      <c r="H124" s="11" t="n">
        <v>360</v>
      </c>
      <c r="I124" s="61" t="n">
        <f aca="false">H124*M124</f>
        <v>2262.85714285714</v>
      </c>
      <c r="J124" s="63" t="n">
        <v>0.2</v>
      </c>
      <c r="K124" s="61" t="n">
        <f aca="false">G124/I124*J124*(30/7*44)</f>
        <v>17.1773333333333</v>
      </c>
      <c r="M124" s="124" t="n">
        <f aca="false">(30/7*44)/30</f>
        <v>6.28571428571429</v>
      </c>
    </row>
    <row r="125" customFormat="false" ht="21" hidden="false" customHeight="true" outlineLevel="0" collapsed="false">
      <c r="B125" s="94" t="s">
        <v>520</v>
      </c>
      <c r="C125" s="11" t="n">
        <v>38399</v>
      </c>
      <c r="D125" s="11" t="s">
        <v>272</v>
      </c>
      <c r="E125" s="11" t="s">
        <v>521</v>
      </c>
      <c r="F125" s="11" t="s">
        <v>158</v>
      </c>
      <c r="G125" s="126" t="n">
        <v>223.81</v>
      </c>
      <c r="H125" s="11" t="n">
        <v>180</v>
      </c>
      <c r="I125" s="61" t="n">
        <f aca="false">H125*M125</f>
        <v>1131.42857142857</v>
      </c>
      <c r="J125" s="63" t="n">
        <v>1</v>
      </c>
      <c r="K125" s="61" t="n">
        <f aca="false">G125/I125*J125*(30/7*44)</f>
        <v>37.3016666666667</v>
      </c>
      <c r="M125" s="124" t="n">
        <f aca="false">(30/7*44)/30</f>
        <v>6.28571428571429</v>
      </c>
    </row>
    <row r="126" customFormat="false" ht="21" hidden="false" customHeight="true" outlineLevel="0" collapsed="false">
      <c r="B126" s="94" t="s">
        <v>522</v>
      </c>
      <c r="C126" s="11" t="n">
        <v>11282</v>
      </c>
      <c r="D126" s="11" t="s">
        <v>416</v>
      </c>
      <c r="E126" s="11" t="s">
        <v>523</v>
      </c>
      <c r="F126" s="11" t="s">
        <v>158</v>
      </c>
      <c r="G126" s="126" t="n">
        <v>362</v>
      </c>
      <c r="H126" s="11" t="n">
        <v>360</v>
      </c>
      <c r="I126" s="61" t="n">
        <f aca="false">H126*M126</f>
        <v>2262.85714285714</v>
      </c>
      <c r="J126" s="63" t="n">
        <v>0.1</v>
      </c>
      <c r="K126" s="61" t="n">
        <f aca="false">G126/I126*J126*(30/7*44)</f>
        <v>3.01666666666667</v>
      </c>
      <c r="M126" s="124" t="n">
        <f aca="false">(30/7*44)/30</f>
        <v>6.28571428571429</v>
      </c>
    </row>
    <row r="127" customFormat="false" ht="21" hidden="false" customHeight="true" outlineLevel="0" collapsed="false">
      <c r="B127" s="94" t="s">
        <v>524</v>
      </c>
      <c r="C127" s="11" t="n">
        <v>45194</v>
      </c>
      <c r="D127" s="11" t="s">
        <v>272</v>
      </c>
      <c r="E127" s="11" t="s">
        <v>525</v>
      </c>
      <c r="F127" s="11" t="s">
        <v>158</v>
      </c>
      <c r="G127" s="126" t="n">
        <v>241.63</v>
      </c>
      <c r="H127" s="11" t="n">
        <v>360</v>
      </c>
      <c r="I127" s="61" t="n">
        <f aca="false">H127*M127</f>
        <v>2262.85714285714</v>
      </c>
      <c r="J127" s="63" t="n">
        <v>0.1</v>
      </c>
      <c r="K127" s="61" t="n">
        <f aca="false">G127/I127*J127*(30/7*44)</f>
        <v>2.01358333333333</v>
      </c>
      <c r="M127" s="124" t="n">
        <f aca="false">(30/7*44)/30</f>
        <v>6.28571428571429</v>
      </c>
    </row>
    <row r="128" customFormat="false" ht="21" hidden="false" customHeight="true" outlineLevel="0" collapsed="false">
      <c r="B128" s="94" t="s">
        <v>526</v>
      </c>
      <c r="C128" s="11" t="n">
        <v>45279</v>
      </c>
      <c r="D128" s="11" t="s">
        <v>272</v>
      </c>
      <c r="E128" s="11" t="s">
        <v>527</v>
      </c>
      <c r="F128" s="11" t="s">
        <v>158</v>
      </c>
      <c r="G128" s="126" t="n">
        <v>1013.5</v>
      </c>
      <c r="H128" s="11" t="n">
        <v>720</v>
      </c>
      <c r="I128" s="61" t="n">
        <f aca="false">H128*M128</f>
        <v>4525.71428571429</v>
      </c>
      <c r="J128" s="63" t="n">
        <v>0.1</v>
      </c>
      <c r="K128" s="61" t="n">
        <f aca="false">G128/I128*J128*(30/7*44)</f>
        <v>4.22291666666667</v>
      </c>
      <c r="M128" s="124" t="n">
        <f aca="false">(30/7*44)/30</f>
        <v>6.28571428571429</v>
      </c>
    </row>
    <row r="129" customFormat="false" ht="21" hidden="false" customHeight="true" outlineLevel="0" collapsed="false">
      <c r="B129" s="94" t="s">
        <v>528</v>
      </c>
      <c r="C129" s="11" t="n">
        <v>45236</v>
      </c>
      <c r="D129" s="11" t="s">
        <v>272</v>
      </c>
      <c r="E129" s="11" t="s">
        <v>529</v>
      </c>
      <c r="F129" s="11" t="s">
        <v>462</v>
      </c>
      <c r="G129" s="126" t="n">
        <v>25.66</v>
      </c>
      <c r="H129" s="11" t="n">
        <v>7</v>
      </c>
      <c r="I129" s="61" t="n">
        <f aca="false">H129*M129</f>
        <v>51.3333333333333</v>
      </c>
      <c r="J129" s="113" t="n">
        <v>0.1</v>
      </c>
      <c r="K129" s="98" t="n">
        <f aca="false">G129/I129*J129*(30/7*44)</f>
        <v>9.42612244897959</v>
      </c>
      <c r="M129" s="124" t="n">
        <f aca="false">(30/6*44)/30</f>
        <v>7.33333333333333</v>
      </c>
    </row>
    <row r="130" customFormat="false" ht="21" hidden="false" customHeight="true" outlineLevel="0" collapsed="false">
      <c r="B130" s="121" t="s">
        <v>376</v>
      </c>
      <c r="C130" s="121"/>
      <c r="D130" s="121"/>
      <c r="E130" s="121"/>
      <c r="F130" s="121"/>
      <c r="G130" s="121"/>
      <c r="H130" s="121"/>
      <c r="I130" s="121"/>
      <c r="J130" s="16" t="s">
        <v>293</v>
      </c>
      <c r="K130" s="117" t="n">
        <f aca="false">SUM(K62:K129)</f>
        <v>366.735071428571</v>
      </c>
      <c r="M130" s="125"/>
    </row>
    <row r="131" customFormat="false" ht="14.25" hidden="false" customHeight="true" outlineLevel="0" collapsed="false">
      <c r="M131" s="125"/>
    </row>
    <row r="132" customFormat="false" ht="21" hidden="false" customHeight="true" outlineLevel="0" collapsed="false">
      <c r="B132" s="109" t="s">
        <v>340</v>
      </c>
      <c r="C132" s="109"/>
      <c r="D132" s="109"/>
      <c r="E132" s="109"/>
      <c r="F132" s="109"/>
      <c r="G132" s="110"/>
      <c r="H132" s="111"/>
      <c r="I132" s="111"/>
      <c r="J132" s="110"/>
      <c r="K132" s="110"/>
      <c r="M132" s="125"/>
    </row>
    <row r="133" customFormat="false" ht="21" hidden="false" customHeight="true" outlineLevel="0" collapsed="false">
      <c r="B133" s="112" t="s">
        <v>86</v>
      </c>
      <c r="C133" s="112" t="s">
        <v>230</v>
      </c>
      <c r="D133" s="112" t="s">
        <v>231</v>
      </c>
      <c r="E133" s="112" t="s">
        <v>367</v>
      </c>
      <c r="F133" s="112" t="s">
        <v>152</v>
      </c>
      <c r="G133" s="112" t="s">
        <v>267</v>
      </c>
      <c r="H133" s="112" t="s">
        <v>268</v>
      </c>
      <c r="I133" s="112" t="s">
        <v>269</v>
      </c>
      <c r="J133" s="112" t="s">
        <v>270</v>
      </c>
      <c r="K133" s="112" t="s">
        <v>271</v>
      </c>
      <c r="M133" s="125"/>
    </row>
    <row r="134" customFormat="false" ht="21" hidden="false" customHeight="true" outlineLevel="0" collapsed="false">
      <c r="B134" s="11" t="s">
        <v>341</v>
      </c>
      <c r="C134" s="11" t="n">
        <v>45238</v>
      </c>
      <c r="D134" s="11" t="s">
        <v>272</v>
      </c>
      <c r="E134" s="11" t="s">
        <v>405</v>
      </c>
      <c r="F134" s="11" t="s">
        <v>158</v>
      </c>
      <c r="G134" s="126" t="n">
        <v>29.45</v>
      </c>
      <c r="H134" s="11" t="n">
        <v>30</v>
      </c>
      <c r="I134" s="61" t="n">
        <f aca="false">H134*M134</f>
        <v>188.571428571429</v>
      </c>
      <c r="J134" s="63" t="n">
        <v>0.3</v>
      </c>
      <c r="K134" s="61" t="n">
        <f aca="false">G134/I134*J134*(30/7*44)</f>
        <v>8.835</v>
      </c>
      <c r="M134" s="124" t="n">
        <f aca="false">(30/7*44)/30</f>
        <v>6.28571428571429</v>
      </c>
    </row>
    <row r="135" customFormat="false" ht="21" hidden="false" customHeight="true" outlineLevel="0" collapsed="false">
      <c r="B135" s="11" t="s">
        <v>342</v>
      </c>
      <c r="C135" s="11" t="n">
        <v>45239</v>
      </c>
      <c r="D135" s="11" t="s">
        <v>272</v>
      </c>
      <c r="E135" s="11" t="s">
        <v>434</v>
      </c>
      <c r="F135" s="11" t="s">
        <v>158</v>
      </c>
      <c r="G135" s="126" t="n">
        <v>31.31</v>
      </c>
      <c r="H135" s="11" t="n">
        <v>30</v>
      </c>
      <c r="I135" s="61" t="n">
        <f aca="false">H135*M135</f>
        <v>188.571428571429</v>
      </c>
      <c r="J135" s="63" t="n">
        <v>0.3</v>
      </c>
      <c r="K135" s="61" t="n">
        <f aca="false">G135/I135*J135*(30/7*44)</f>
        <v>9.393</v>
      </c>
      <c r="M135" s="124" t="n">
        <f aca="false">(30/7*44)/30</f>
        <v>6.28571428571429</v>
      </c>
    </row>
    <row r="136" customFormat="false" ht="21" hidden="false" customHeight="true" outlineLevel="0" collapsed="false">
      <c r="B136" s="11" t="s">
        <v>343</v>
      </c>
      <c r="C136" s="11" t="n">
        <v>45240</v>
      </c>
      <c r="D136" s="11" t="s">
        <v>272</v>
      </c>
      <c r="E136" s="11" t="s">
        <v>435</v>
      </c>
      <c r="F136" s="11" t="s">
        <v>158</v>
      </c>
      <c r="G136" s="126" t="n">
        <v>38.56</v>
      </c>
      <c r="H136" s="11" t="n">
        <v>90</v>
      </c>
      <c r="I136" s="61" t="n">
        <f aca="false">H136*M136</f>
        <v>565.714285714286</v>
      </c>
      <c r="J136" s="63" t="n">
        <v>0.3</v>
      </c>
      <c r="K136" s="61" t="n">
        <f aca="false">G136/I136*J136*(30/7*44)</f>
        <v>3.856</v>
      </c>
      <c r="M136" s="124" t="n">
        <f aca="false">(30/7*44)/30</f>
        <v>6.28571428571429</v>
      </c>
    </row>
    <row r="137" customFormat="false" ht="21" hidden="false" customHeight="true" outlineLevel="0" collapsed="false">
      <c r="B137" s="11" t="s">
        <v>344</v>
      </c>
      <c r="C137" s="11" t="n">
        <v>45234</v>
      </c>
      <c r="D137" s="11" t="s">
        <v>272</v>
      </c>
      <c r="E137" s="11" t="s">
        <v>530</v>
      </c>
      <c r="F137" s="11" t="s">
        <v>158</v>
      </c>
      <c r="G137" s="126" t="n">
        <v>49.61</v>
      </c>
      <c r="H137" s="11" t="n">
        <v>120</v>
      </c>
      <c r="I137" s="61" t="n">
        <f aca="false">H137*M137</f>
        <v>754.285714285714</v>
      </c>
      <c r="J137" s="63" t="n">
        <v>0.8</v>
      </c>
      <c r="K137" s="61" t="n">
        <f aca="false">G137/I137*J137*(30/7*44)</f>
        <v>9.922</v>
      </c>
      <c r="M137" s="124" t="n">
        <f aca="false">(30/7*44)/30</f>
        <v>6.28571428571429</v>
      </c>
    </row>
    <row r="138" customFormat="false" ht="21" hidden="false" customHeight="true" outlineLevel="0" collapsed="false">
      <c r="B138" s="11" t="s">
        <v>345</v>
      </c>
      <c r="C138" s="11" t="n">
        <v>2711</v>
      </c>
      <c r="D138" s="11" t="s">
        <v>272</v>
      </c>
      <c r="E138" s="11" t="s">
        <v>438</v>
      </c>
      <c r="F138" s="11" t="s">
        <v>158</v>
      </c>
      <c r="G138" s="126" t="n">
        <v>257.6</v>
      </c>
      <c r="H138" s="11" t="n">
        <v>180</v>
      </c>
      <c r="I138" s="61" t="n">
        <f aca="false">H138*M138</f>
        <v>1131.42857142857</v>
      </c>
      <c r="J138" s="63" t="n">
        <v>0.1</v>
      </c>
      <c r="K138" s="61" t="n">
        <f aca="false">G138/I138*J138*(30/7*44)</f>
        <v>4.29333333333333</v>
      </c>
      <c r="M138" s="124" t="n">
        <f aca="false">(30/7*44)/30</f>
        <v>6.28571428571429</v>
      </c>
    </row>
    <row r="139" customFormat="false" ht="21" hidden="false" customHeight="true" outlineLevel="0" collapsed="false">
      <c r="B139" s="11" t="s">
        <v>346</v>
      </c>
      <c r="C139" s="11" t="n">
        <v>45235</v>
      </c>
      <c r="D139" s="11" t="s">
        <v>272</v>
      </c>
      <c r="E139" s="11" t="s">
        <v>531</v>
      </c>
      <c r="F139" s="11" t="s">
        <v>158</v>
      </c>
      <c r="G139" s="126" t="n">
        <v>1659.65</v>
      </c>
      <c r="H139" s="11" t="n">
        <v>360</v>
      </c>
      <c r="I139" s="61" t="n">
        <f aca="false">H139*M139</f>
        <v>2262.85714285714</v>
      </c>
      <c r="J139" s="63" t="n">
        <v>0.1</v>
      </c>
      <c r="K139" s="61" t="n">
        <f aca="false">G139/I139*J139*(30/7*44)</f>
        <v>13.8304166666667</v>
      </c>
      <c r="M139" s="124" t="n">
        <f aca="false">(30/7*44)/30</f>
        <v>6.28571428571429</v>
      </c>
    </row>
    <row r="140" customFormat="false" ht="21" hidden="false" customHeight="true" outlineLevel="0" collapsed="false">
      <c r="B140" s="11" t="s">
        <v>347</v>
      </c>
      <c r="C140" s="11" t="n">
        <v>45226</v>
      </c>
      <c r="D140" s="11" t="s">
        <v>272</v>
      </c>
      <c r="E140" s="11" t="s">
        <v>440</v>
      </c>
      <c r="F140" s="11" t="s">
        <v>158</v>
      </c>
      <c r="G140" s="126" t="n">
        <v>15.18</v>
      </c>
      <c r="H140" s="11" t="n">
        <v>30</v>
      </c>
      <c r="I140" s="61" t="n">
        <f aca="false">H140*M140</f>
        <v>188.571428571429</v>
      </c>
      <c r="J140" s="63" t="n">
        <v>1</v>
      </c>
      <c r="K140" s="61" t="n">
        <f aca="false">G140/I140*J140*(30/7*44)</f>
        <v>15.18</v>
      </c>
      <c r="M140" s="124" t="n">
        <f aca="false">(30/7*44)/30</f>
        <v>6.28571428571429</v>
      </c>
    </row>
    <row r="141" customFormat="false" ht="21" hidden="false" customHeight="true" outlineLevel="0" collapsed="false">
      <c r="B141" s="11" t="s">
        <v>348</v>
      </c>
      <c r="C141" s="11" t="n">
        <v>45206</v>
      </c>
      <c r="D141" s="11" t="s">
        <v>272</v>
      </c>
      <c r="E141" s="11" t="s">
        <v>378</v>
      </c>
      <c r="F141" s="11" t="s">
        <v>158</v>
      </c>
      <c r="G141" s="126" t="n">
        <v>60.31</v>
      </c>
      <c r="H141" s="11" t="n">
        <v>180</v>
      </c>
      <c r="I141" s="61" t="n">
        <f aca="false">H141*M141</f>
        <v>1131.42857142857</v>
      </c>
      <c r="J141" s="63" t="n">
        <v>0.2</v>
      </c>
      <c r="K141" s="61" t="n">
        <f aca="false">G141/I141*J141*(30/7*44)</f>
        <v>2.01033333333333</v>
      </c>
      <c r="M141" s="124" t="n">
        <f aca="false">(30/7*44)/30</f>
        <v>6.28571428571429</v>
      </c>
    </row>
    <row r="142" customFormat="false" ht="21" hidden="false" customHeight="true" outlineLevel="0" collapsed="false">
      <c r="B142" s="11" t="s">
        <v>349</v>
      </c>
      <c r="C142" s="11" t="n">
        <v>45255</v>
      </c>
      <c r="D142" s="11" t="s">
        <v>272</v>
      </c>
      <c r="E142" s="11" t="s">
        <v>532</v>
      </c>
      <c r="F142" s="11" t="s">
        <v>158</v>
      </c>
      <c r="G142" s="126" t="n">
        <v>47.89</v>
      </c>
      <c r="H142" s="11" t="n">
        <v>90</v>
      </c>
      <c r="I142" s="61" t="n">
        <f aca="false">H142*M142</f>
        <v>565.714285714286</v>
      </c>
      <c r="J142" s="63" t="n">
        <v>0.2</v>
      </c>
      <c r="K142" s="61" t="n">
        <f aca="false">G142/I142*J142*(30/7*44)</f>
        <v>3.19266666666667</v>
      </c>
      <c r="M142" s="124" t="n">
        <f aca="false">(30/7*44)/30</f>
        <v>6.28571428571429</v>
      </c>
    </row>
    <row r="143" customFormat="false" ht="21" hidden="false" customHeight="true" outlineLevel="0" collapsed="false">
      <c r="B143" s="11" t="s">
        <v>350</v>
      </c>
      <c r="C143" s="11" t="n">
        <v>45245</v>
      </c>
      <c r="D143" s="11" t="s">
        <v>272</v>
      </c>
      <c r="E143" s="11" t="s">
        <v>381</v>
      </c>
      <c r="F143" s="11" t="s">
        <v>158</v>
      </c>
      <c r="G143" s="126" t="n">
        <v>48.36</v>
      </c>
      <c r="H143" s="11" t="n">
        <v>90</v>
      </c>
      <c r="I143" s="61" t="n">
        <f aca="false">H143*M143</f>
        <v>565.714285714286</v>
      </c>
      <c r="J143" s="63" t="n">
        <v>0.2</v>
      </c>
      <c r="K143" s="61" t="n">
        <f aca="false">G143/I143*J143*(30/7*44)</f>
        <v>3.224</v>
      </c>
      <c r="M143" s="124" t="n">
        <f aca="false">(30/7*44)/30</f>
        <v>6.28571428571429</v>
      </c>
    </row>
    <row r="144" customFormat="false" ht="21" hidden="false" customHeight="true" outlineLevel="0" collapsed="false">
      <c r="B144" s="11" t="s">
        <v>351</v>
      </c>
      <c r="C144" s="11" t="n">
        <v>45228</v>
      </c>
      <c r="D144" s="11" t="s">
        <v>272</v>
      </c>
      <c r="E144" s="11" t="s">
        <v>437</v>
      </c>
      <c r="F144" s="11" t="s">
        <v>158</v>
      </c>
      <c r="G144" s="126" t="n">
        <v>32.95</v>
      </c>
      <c r="H144" s="11" t="n">
        <v>180</v>
      </c>
      <c r="I144" s="61" t="n">
        <f aca="false">H144*M144</f>
        <v>1131.42857142857</v>
      </c>
      <c r="J144" s="63" t="n">
        <v>0.4</v>
      </c>
      <c r="K144" s="61" t="n">
        <f aca="false">G144/I144*J144*(30/7*44)</f>
        <v>2.19666666666667</v>
      </c>
      <c r="M144" s="124" t="n">
        <f aca="false">(30/7*44)/30</f>
        <v>6.28571428571429</v>
      </c>
    </row>
    <row r="145" customFormat="false" ht="21" hidden="false" customHeight="true" outlineLevel="0" collapsed="false">
      <c r="B145" s="11" t="s">
        <v>352</v>
      </c>
      <c r="C145" s="11" t="n">
        <v>38403</v>
      </c>
      <c r="D145" s="11" t="s">
        <v>272</v>
      </c>
      <c r="E145" s="11" t="s">
        <v>533</v>
      </c>
      <c r="F145" s="11" t="s">
        <v>158</v>
      </c>
      <c r="G145" s="126" t="n">
        <v>82.7</v>
      </c>
      <c r="H145" s="11" t="n">
        <v>180</v>
      </c>
      <c r="I145" s="61" t="n">
        <f aca="false">H145*M145</f>
        <v>1131.42857142857</v>
      </c>
      <c r="J145" s="113" t="n">
        <v>0.4</v>
      </c>
      <c r="K145" s="98" t="n">
        <f aca="false">G145/I145*J145*(30/7*44)</f>
        <v>5.51333333333333</v>
      </c>
      <c r="M145" s="124" t="n">
        <f aca="false">(30/7*44)/30</f>
        <v>6.28571428571429</v>
      </c>
    </row>
    <row r="146" customFormat="false" ht="21" hidden="false" customHeight="true" outlineLevel="0" collapsed="false">
      <c r="B146" s="121" t="s">
        <v>376</v>
      </c>
      <c r="C146" s="121"/>
      <c r="D146" s="121"/>
      <c r="E146" s="121"/>
      <c r="F146" s="121"/>
      <c r="G146" s="121"/>
      <c r="H146" s="121"/>
      <c r="I146" s="121"/>
      <c r="J146" s="16" t="s">
        <v>293</v>
      </c>
      <c r="K146" s="117" t="n">
        <f aca="false">SUM(K134:K145)</f>
        <v>81.44675</v>
      </c>
      <c r="M146" s="125"/>
    </row>
    <row r="147" customFormat="false" ht="14.25" hidden="false" customHeight="true" outlineLevel="0" collapsed="false">
      <c r="M147" s="125"/>
    </row>
    <row r="148" customFormat="false" ht="21" hidden="false" customHeight="true" outlineLevel="0" collapsed="false">
      <c r="B148" s="109" t="s">
        <v>358</v>
      </c>
      <c r="C148" s="109"/>
      <c r="D148" s="109"/>
      <c r="E148" s="109"/>
      <c r="F148" s="109"/>
      <c r="G148" s="110"/>
      <c r="H148" s="111"/>
      <c r="I148" s="111"/>
      <c r="J148" s="110"/>
      <c r="K148" s="110"/>
      <c r="M148" s="125"/>
    </row>
    <row r="149" customFormat="false" ht="21" hidden="false" customHeight="true" outlineLevel="0" collapsed="false">
      <c r="B149" s="112" t="s">
        <v>86</v>
      </c>
      <c r="C149" s="112" t="s">
        <v>230</v>
      </c>
      <c r="D149" s="112" t="s">
        <v>231</v>
      </c>
      <c r="E149" s="112" t="s">
        <v>367</v>
      </c>
      <c r="F149" s="112" t="s">
        <v>152</v>
      </c>
      <c r="G149" s="112" t="s">
        <v>267</v>
      </c>
      <c r="H149" s="112" t="s">
        <v>268</v>
      </c>
      <c r="I149" s="112" t="s">
        <v>269</v>
      </c>
      <c r="J149" s="112" t="s">
        <v>270</v>
      </c>
      <c r="K149" s="112" t="s">
        <v>271</v>
      </c>
      <c r="M149" s="125"/>
    </row>
    <row r="150" customFormat="false" ht="21" hidden="false" customHeight="true" outlineLevel="0" collapsed="false">
      <c r="B150" s="11" t="s">
        <v>534</v>
      </c>
      <c r="C150" s="11" t="n">
        <v>45200</v>
      </c>
      <c r="D150" s="11" t="s">
        <v>272</v>
      </c>
      <c r="E150" s="11" t="s">
        <v>369</v>
      </c>
      <c r="F150" s="11" t="s">
        <v>158</v>
      </c>
      <c r="G150" s="126" t="n">
        <v>32.87</v>
      </c>
      <c r="H150" s="11" t="n">
        <v>360</v>
      </c>
      <c r="I150" s="61" t="n">
        <f aca="false">H150*M150</f>
        <v>2262.85714285714</v>
      </c>
      <c r="J150" s="63" t="n">
        <v>0.5</v>
      </c>
      <c r="K150" s="61" t="n">
        <f aca="false">G150/I150*J150*(30/7*44)</f>
        <v>1.36958333333333</v>
      </c>
      <c r="M150" s="124" t="n">
        <f aca="false">(30/7*44)/30</f>
        <v>6.28571428571429</v>
      </c>
    </row>
    <row r="151" customFormat="false" ht="21" hidden="false" customHeight="true" outlineLevel="0" collapsed="false">
      <c r="B151" s="11" t="s">
        <v>535</v>
      </c>
      <c r="C151" s="11" t="n">
        <v>38380</v>
      </c>
      <c r="D151" s="11" t="s">
        <v>272</v>
      </c>
      <c r="E151" s="11" t="s">
        <v>374</v>
      </c>
      <c r="F151" s="11" t="s">
        <v>158</v>
      </c>
      <c r="G151" s="126" t="n">
        <v>26.07</v>
      </c>
      <c r="H151" s="11" t="n">
        <v>360</v>
      </c>
      <c r="I151" s="61" t="n">
        <f aca="false">H151*M151</f>
        <v>2262.85714285714</v>
      </c>
      <c r="J151" s="63" t="n">
        <v>0.2</v>
      </c>
      <c r="K151" s="61" t="n">
        <f aca="false">G151/I151*J151*(30/7*44)</f>
        <v>0.4345</v>
      </c>
      <c r="M151" s="124" t="n">
        <f aca="false">(30/7*44)/30</f>
        <v>6.28571428571429</v>
      </c>
    </row>
    <row r="152" customFormat="false" ht="21" hidden="false" customHeight="true" outlineLevel="0" collapsed="false">
      <c r="B152" s="11" t="s">
        <v>536</v>
      </c>
      <c r="C152" s="11" t="n">
        <v>38376</v>
      </c>
      <c r="D152" s="11" t="s">
        <v>272</v>
      </c>
      <c r="E152" s="11" t="s">
        <v>372</v>
      </c>
      <c r="F152" s="11" t="s">
        <v>158</v>
      </c>
      <c r="G152" s="126" t="n">
        <v>41.49</v>
      </c>
      <c r="H152" s="11" t="n">
        <v>360</v>
      </c>
      <c r="I152" s="61" t="n">
        <f aca="false">H152*M152</f>
        <v>2262.85714285714</v>
      </c>
      <c r="J152" s="113" t="n">
        <v>0.2</v>
      </c>
      <c r="K152" s="98" t="n">
        <f aca="false">G152/I152*J152*(30/7*44)</f>
        <v>0.6915</v>
      </c>
      <c r="M152" s="124" t="n">
        <f aca="false">(30/7*44)/30</f>
        <v>6.28571428571429</v>
      </c>
    </row>
    <row r="153" customFormat="false" ht="21" hidden="false" customHeight="true" outlineLevel="0" collapsed="false">
      <c r="B153" s="121" t="s">
        <v>376</v>
      </c>
      <c r="C153" s="121"/>
      <c r="D153" s="121"/>
      <c r="E153" s="121"/>
      <c r="F153" s="121"/>
      <c r="G153" s="121"/>
      <c r="H153" s="121"/>
      <c r="I153" s="121"/>
      <c r="J153" s="16" t="s">
        <v>293</v>
      </c>
      <c r="K153" s="117" t="n">
        <f aca="false">SUM(K150:K152)</f>
        <v>2.49558333333333</v>
      </c>
    </row>
    <row r="154" customFormat="false" ht="19.05" hidden="false" customHeight="true" outlineLevel="0" collapsed="false"/>
    <row r="155" customFormat="false" ht="21" hidden="false" customHeight="true" outlineLevel="0" collapsed="false">
      <c r="B155" s="109" t="s">
        <v>359</v>
      </c>
      <c r="C155" s="109"/>
      <c r="D155" s="109"/>
      <c r="E155" s="109"/>
      <c r="F155" s="109"/>
      <c r="G155" s="110"/>
      <c r="H155" s="111"/>
      <c r="I155" s="111"/>
      <c r="J155" s="110"/>
      <c r="K155" s="110"/>
    </row>
    <row r="156" customFormat="false" ht="21" hidden="false" customHeight="true" outlineLevel="0" collapsed="false">
      <c r="B156" s="112" t="s">
        <v>360</v>
      </c>
      <c r="C156" s="112"/>
      <c r="D156" s="112"/>
      <c r="E156" s="112"/>
      <c r="F156" s="112"/>
      <c r="G156" s="112"/>
      <c r="H156" s="112" t="s">
        <v>152</v>
      </c>
      <c r="I156" s="112" t="s">
        <v>153</v>
      </c>
      <c r="J156" s="112" t="s">
        <v>361</v>
      </c>
      <c r="K156" s="112" t="s">
        <v>362</v>
      </c>
    </row>
    <row r="157" customFormat="false" ht="21" hidden="false" customHeight="true" outlineLevel="0" collapsed="false">
      <c r="B157" s="129" t="str">
        <f aca="false">B16</f>
        <v>Encarregado de Manutenção Predial</v>
      </c>
      <c r="C157" s="129"/>
      <c r="D157" s="129"/>
      <c r="E157" s="129"/>
      <c r="F157" s="129"/>
      <c r="G157" s="129"/>
      <c r="H157" s="38" t="s">
        <v>158</v>
      </c>
      <c r="I157" s="38" t="n">
        <v>2</v>
      </c>
      <c r="J157" s="130" t="n">
        <f aca="false">K25</f>
        <v>22.5939404761905</v>
      </c>
      <c r="K157" s="130" t="n">
        <f aca="false">I157*J157</f>
        <v>45.187880952381</v>
      </c>
    </row>
    <row r="158" customFormat="false" ht="21" hidden="false" customHeight="true" outlineLevel="0" collapsed="false">
      <c r="B158" s="60" t="str">
        <f aca="false">B27</f>
        <v>Eletricista de Manutenção Predial</v>
      </c>
      <c r="C158" s="60"/>
      <c r="D158" s="60"/>
      <c r="E158" s="60"/>
      <c r="F158" s="60"/>
      <c r="G158" s="60"/>
      <c r="H158" s="11" t="s">
        <v>158</v>
      </c>
      <c r="I158" s="11" t="n">
        <v>2</v>
      </c>
      <c r="J158" s="61" t="n">
        <f aca="false">K58</f>
        <v>190.891888888889</v>
      </c>
      <c r="K158" s="61" t="n">
        <f aca="false">I158*J158</f>
        <v>381.783777777778</v>
      </c>
    </row>
    <row r="159" customFormat="false" ht="21" hidden="false" customHeight="true" outlineLevel="0" collapsed="false">
      <c r="B159" s="60" t="str">
        <f aca="false">B60</f>
        <v>Oficial de Manutenção Predial</v>
      </c>
      <c r="C159" s="60"/>
      <c r="D159" s="60"/>
      <c r="E159" s="60"/>
      <c r="F159" s="60"/>
      <c r="G159" s="60"/>
      <c r="H159" s="11" t="s">
        <v>158</v>
      </c>
      <c r="I159" s="11" t="n">
        <v>2</v>
      </c>
      <c r="J159" s="61" t="n">
        <f aca="false">K130</f>
        <v>366.735071428571</v>
      </c>
      <c r="K159" s="61" t="n">
        <f aca="false">I159*J159</f>
        <v>733.470142857143</v>
      </c>
    </row>
    <row r="160" customFormat="false" ht="21" hidden="false" customHeight="true" outlineLevel="0" collapsed="false">
      <c r="B160" s="60" t="str">
        <f aca="false">B132</f>
        <v>Auxiliar de Manutenção Predial</v>
      </c>
      <c r="C160" s="60"/>
      <c r="D160" s="60"/>
      <c r="E160" s="60"/>
      <c r="F160" s="60"/>
      <c r="G160" s="60"/>
      <c r="H160" s="11" t="s">
        <v>158</v>
      </c>
      <c r="I160" s="11" t="n">
        <v>2</v>
      </c>
      <c r="J160" s="61" t="n">
        <f aca="false">K146</f>
        <v>81.44675</v>
      </c>
      <c r="K160" s="61" t="n">
        <f aca="false">I160*J160</f>
        <v>162.8935</v>
      </c>
    </row>
    <row r="161" customFormat="false" ht="21" hidden="false" customHeight="true" outlineLevel="0" collapsed="false">
      <c r="B161" s="60" t="str">
        <f aca="false">B148</f>
        <v>Engenheiro/Arquiteto de Manutenção Predial</v>
      </c>
      <c r="C161" s="60"/>
      <c r="D161" s="60"/>
      <c r="E161" s="60"/>
      <c r="F161" s="60"/>
      <c r="G161" s="60"/>
      <c r="H161" s="11" t="s">
        <v>158</v>
      </c>
      <c r="I161" s="11" t="n">
        <v>0.5</v>
      </c>
      <c r="J161" s="98" t="n">
        <f aca="false">K153</f>
        <v>2.49558333333333</v>
      </c>
      <c r="K161" s="98" t="n">
        <f aca="false">I161*J161</f>
        <v>1.24779166666667</v>
      </c>
    </row>
    <row r="162" customFormat="false" ht="21" hidden="false" customHeight="true" outlineLevel="0" collapsed="false">
      <c r="B162" s="121"/>
      <c r="C162" s="121"/>
      <c r="D162" s="121"/>
      <c r="E162" s="121"/>
      <c r="F162" s="121"/>
      <c r="G162" s="121"/>
      <c r="H162" s="121"/>
      <c r="I162" s="121"/>
      <c r="J162" s="16" t="s">
        <v>293</v>
      </c>
      <c r="K162" s="117" t="n">
        <f aca="false">SUM(K157:K161)</f>
        <v>1324.58309325397</v>
      </c>
    </row>
    <row r="163" customFormat="false" ht="21" hidden="false" customHeight="true" outlineLevel="0" collapsed="false">
      <c r="B163" s="131" t="s">
        <v>537</v>
      </c>
      <c r="C163" s="131"/>
      <c r="D163" s="131"/>
      <c r="E163" s="131"/>
      <c r="F163" s="131"/>
      <c r="G163" s="131"/>
      <c r="H163" s="131"/>
      <c r="I163" s="131"/>
      <c r="J163" s="131"/>
      <c r="K163" s="131"/>
    </row>
    <row r="164" customFormat="false" ht="21" hidden="false" customHeight="true" outlineLevel="0" collapsed="false">
      <c r="B164" s="1" t="s">
        <v>37</v>
      </c>
    </row>
  </sheetData>
  <mergeCells count="31">
    <mergeCell ref="B4:K4"/>
    <mergeCell ref="B5:K5"/>
    <mergeCell ref="B6:K6"/>
    <mergeCell ref="B7:K7"/>
    <mergeCell ref="B8:K8"/>
    <mergeCell ref="B9:K9"/>
    <mergeCell ref="B10:K10"/>
    <mergeCell ref="B11:K11"/>
    <mergeCell ref="B12:K12"/>
    <mergeCell ref="B13:H13"/>
    <mergeCell ref="B14:K14"/>
    <mergeCell ref="B16:F16"/>
    <mergeCell ref="H16:I16"/>
    <mergeCell ref="M17:O17"/>
    <mergeCell ref="B27:F27"/>
    <mergeCell ref="H27:I27"/>
    <mergeCell ref="B60:F60"/>
    <mergeCell ref="H60:I60"/>
    <mergeCell ref="B132:F132"/>
    <mergeCell ref="H132:I132"/>
    <mergeCell ref="B148:F148"/>
    <mergeCell ref="H148:I148"/>
    <mergeCell ref="B155:F155"/>
    <mergeCell ref="H155:I155"/>
    <mergeCell ref="B156:G156"/>
    <mergeCell ref="B157:G157"/>
    <mergeCell ref="B158:G158"/>
    <mergeCell ref="B159:G159"/>
    <mergeCell ref="B160:G160"/>
    <mergeCell ref="B161:G161"/>
    <mergeCell ref="B163:K163"/>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H44"/>
  <sheetViews>
    <sheetView showFormulas="false" showGridLines="false" showRowColHeaders="true" showZeros="true" rightToLeft="false" tabSelected="false" showOutlineSymbols="true" defaultGridColor="true" view="normal" topLeftCell="A37" colorId="64" zoomScale="75" zoomScaleNormal="75" zoomScalePageLayoutView="100" workbookViewId="0">
      <selection pane="topLeft" activeCell="N43" activeCellId="0" sqref="N43"/>
    </sheetView>
  </sheetViews>
  <sheetFormatPr defaultColWidth="9.14453125" defaultRowHeight="15" customHeight="false" zeroHeight="false" outlineLevelRow="0" outlineLevelCol="0"/>
  <cols>
    <col collapsed="false" customWidth="true" hidden="false" outlineLevel="0" max="1" min="1" style="132" width="3.86"/>
    <col collapsed="false" customWidth="false" hidden="false" outlineLevel="0" max="2" min="2" style="132" width="9.14"/>
    <col collapsed="false" customWidth="true" hidden="false" outlineLevel="0" max="3" min="3" style="132" width="19.71"/>
    <col collapsed="false" customWidth="true" hidden="false" outlineLevel="0" max="4" min="4" style="132" width="52.14"/>
    <col collapsed="false" customWidth="true" hidden="false" outlineLevel="0" max="5" min="5" style="132" width="10.43"/>
    <col collapsed="false" customWidth="true" hidden="false" outlineLevel="0" max="6" min="6" style="132" width="20.57"/>
    <col collapsed="false" customWidth="true" hidden="false" outlineLevel="0" max="7" min="7" style="132" width="18.14"/>
    <col collapsed="false" customWidth="true" hidden="false" outlineLevel="0" max="8" min="8" style="132" width="13.96"/>
    <col collapsed="false" customWidth="false" hidden="false" outlineLevel="0" max="16384" min="9" style="132" width="9.14"/>
  </cols>
  <sheetData>
    <row r="1" customFormat="false" ht="57.75" hidden="false" customHeight="true" outlineLevel="0" collapsed="false">
      <c r="B1" s="133"/>
      <c r="C1" s="133"/>
      <c r="D1" s="133"/>
      <c r="E1" s="133"/>
      <c r="F1" s="133"/>
      <c r="G1" s="133"/>
      <c r="H1" s="133"/>
    </row>
    <row r="2" customFormat="false" ht="16.5" hidden="false" customHeight="true" outlineLevel="0" collapsed="false">
      <c r="B2" s="2" t="s">
        <v>0</v>
      </c>
      <c r="C2" s="2"/>
      <c r="D2" s="2"/>
      <c r="E2" s="2"/>
      <c r="F2" s="2"/>
      <c r="G2" s="2"/>
      <c r="H2" s="2"/>
    </row>
    <row r="3" customFormat="false" ht="16.5" hidden="false" customHeight="true" outlineLevel="0" collapsed="false">
      <c r="B3" s="2" t="s">
        <v>1</v>
      </c>
      <c r="C3" s="2"/>
      <c r="D3" s="2"/>
      <c r="E3" s="2"/>
      <c r="F3" s="2"/>
      <c r="G3" s="2"/>
      <c r="H3" s="2"/>
    </row>
    <row r="4" customFormat="false" ht="16.5" hidden="false" customHeight="true" outlineLevel="0" collapsed="false">
      <c r="B4" s="2" t="s">
        <v>2</v>
      </c>
      <c r="C4" s="2"/>
      <c r="D4" s="2"/>
      <c r="E4" s="2"/>
      <c r="F4" s="2"/>
      <c r="G4" s="2"/>
      <c r="H4" s="2"/>
    </row>
    <row r="5" customFormat="false" ht="16.5" hidden="false" customHeight="true" outlineLevel="0" collapsed="false">
      <c r="B5" s="2" t="s">
        <v>3</v>
      </c>
      <c r="C5" s="2"/>
      <c r="D5" s="2"/>
      <c r="E5" s="2"/>
      <c r="F5" s="2"/>
      <c r="G5" s="2"/>
      <c r="H5" s="2"/>
    </row>
    <row r="6" customFormat="false" ht="16.5" hidden="false" customHeight="true" outlineLevel="0" collapsed="false">
      <c r="B6" s="2" t="s">
        <v>4</v>
      </c>
      <c r="C6" s="2"/>
      <c r="D6" s="2"/>
      <c r="E6" s="2"/>
      <c r="F6" s="2"/>
      <c r="G6" s="2"/>
      <c r="H6" s="2"/>
    </row>
    <row r="7" customFormat="false" ht="16.5" hidden="false" customHeight="true" outlineLevel="0" collapsed="false">
      <c r="B7" s="31" t="s">
        <v>5</v>
      </c>
      <c r="C7" s="31"/>
      <c r="D7" s="31"/>
      <c r="E7" s="31"/>
      <c r="F7" s="31"/>
      <c r="G7" s="31"/>
      <c r="H7" s="31"/>
    </row>
    <row r="8" customFormat="false" ht="21" hidden="false" customHeight="true" outlineLevel="0" collapsed="false">
      <c r="B8" s="134" t="s">
        <v>538</v>
      </c>
      <c r="C8" s="134"/>
      <c r="D8" s="134"/>
      <c r="E8" s="134"/>
      <c r="F8" s="134"/>
      <c r="G8" s="134"/>
      <c r="H8" s="134"/>
    </row>
    <row r="9" s="135" customFormat="true" ht="6.75" hidden="false" customHeight="true" outlineLevel="0" collapsed="false">
      <c r="B9" s="136"/>
      <c r="C9" s="136"/>
      <c r="D9" s="136"/>
      <c r="E9" s="136"/>
      <c r="F9" s="136"/>
      <c r="G9" s="136"/>
      <c r="H9" s="136"/>
    </row>
    <row r="10" customFormat="false" ht="39" hidden="false" customHeight="true" outlineLevel="0" collapsed="false">
      <c r="B10" s="137" t="s">
        <v>43</v>
      </c>
      <c r="C10" s="137"/>
      <c r="D10" s="137"/>
      <c r="E10" s="137"/>
      <c r="F10" s="137"/>
      <c r="G10" s="137"/>
      <c r="H10" s="137"/>
    </row>
    <row r="11" customFormat="false" ht="6.75" hidden="false" customHeight="true" outlineLevel="0" collapsed="false">
      <c r="B11" s="136"/>
      <c r="C11" s="136"/>
      <c r="D11" s="136"/>
      <c r="E11" s="136"/>
      <c r="F11" s="136"/>
      <c r="G11" s="136"/>
      <c r="H11" s="136"/>
    </row>
    <row r="12" customFormat="false" ht="21" hidden="false" customHeight="true" outlineLevel="0" collapsed="false">
      <c r="B12" s="138" t="s">
        <v>539</v>
      </c>
      <c r="C12" s="138"/>
      <c r="D12" s="138"/>
      <c r="E12" s="138"/>
      <c r="F12" s="138"/>
      <c r="G12" s="138"/>
      <c r="H12" s="138"/>
    </row>
    <row r="13" customFormat="false" ht="21" hidden="false" customHeight="true" outlineLevel="0" collapsed="false">
      <c r="B13" s="139" t="s">
        <v>540</v>
      </c>
      <c r="C13" s="139" t="s">
        <v>541</v>
      </c>
      <c r="D13" s="139" t="s">
        <v>542</v>
      </c>
      <c r="E13" s="139" t="s">
        <v>158</v>
      </c>
      <c r="F13" s="139" t="s">
        <v>543</v>
      </c>
      <c r="G13" s="139" t="s">
        <v>544</v>
      </c>
      <c r="H13" s="139" t="s">
        <v>545</v>
      </c>
    </row>
    <row r="14" customFormat="false" ht="45" hidden="false" customHeight="true" outlineLevel="0" collapsed="false">
      <c r="B14" s="97" t="n">
        <v>1</v>
      </c>
      <c r="C14" s="140" t="s">
        <v>546</v>
      </c>
      <c r="D14" s="141" t="s">
        <v>547</v>
      </c>
      <c r="E14" s="142" t="s">
        <v>548</v>
      </c>
      <c r="F14" s="97" t="n">
        <v>7</v>
      </c>
      <c r="G14" s="97" t="n">
        <v>70.77</v>
      </c>
      <c r="H14" s="143" t="n">
        <f aca="false">G14*F14</f>
        <v>495.39</v>
      </c>
    </row>
    <row r="15" customFormat="false" ht="21" hidden="false" customHeight="true" outlineLevel="0" collapsed="false">
      <c r="G15" s="144" t="s">
        <v>96</v>
      </c>
      <c r="H15" s="145" t="n">
        <f aca="false">H14</f>
        <v>495.39</v>
      </c>
    </row>
    <row r="16" customFormat="false" ht="6.75" hidden="false" customHeight="true" outlineLevel="0" collapsed="false"/>
    <row r="17" customFormat="false" ht="21" hidden="false" customHeight="true" outlineLevel="0" collapsed="false">
      <c r="B17" s="146" t="s">
        <v>549</v>
      </c>
      <c r="C17" s="146"/>
      <c r="D17" s="146"/>
      <c r="E17" s="146"/>
      <c r="F17" s="146"/>
      <c r="G17" s="146"/>
      <c r="H17" s="146"/>
    </row>
    <row r="18" customFormat="false" ht="21" hidden="false" customHeight="true" outlineLevel="0" collapsed="false">
      <c r="B18" s="139" t="s">
        <v>540</v>
      </c>
      <c r="C18" s="139" t="s">
        <v>541</v>
      </c>
      <c r="D18" s="139" t="s">
        <v>542</v>
      </c>
      <c r="E18" s="139" t="s">
        <v>158</v>
      </c>
      <c r="F18" s="139" t="s">
        <v>543</v>
      </c>
      <c r="G18" s="139" t="s">
        <v>544</v>
      </c>
      <c r="H18" s="139" t="s">
        <v>545</v>
      </c>
    </row>
    <row r="19" customFormat="false" ht="39.75" hidden="false" customHeight="true" outlineLevel="0" collapsed="false">
      <c r="B19" s="97" t="n">
        <v>1</v>
      </c>
      <c r="C19" s="140" t="s">
        <v>546</v>
      </c>
      <c r="D19" s="141" t="s">
        <v>550</v>
      </c>
      <c r="E19" s="142" t="s">
        <v>548</v>
      </c>
      <c r="F19" s="97" t="n">
        <v>1</v>
      </c>
      <c r="G19" s="97" t="n">
        <v>764.75</v>
      </c>
      <c r="H19" s="147" t="n">
        <f aca="false">G19*F19</f>
        <v>764.75</v>
      </c>
    </row>
    <row r="20" customFormat="false" ht="39.75" hidden="false" customHeight="true" outlineLevel="0" collapsed="false">
      <c r="B20" s="97" t="n">
        <v>2</v>
      </c>
      <c r="C20" s="140" t="s">
        <v>546</v>
      </c>
      <c r="D20" s="141" t="s">
        <v>551</v>
      </c>
      <c r="E20" s="142" t="s">
        <v>548</v>
      </c>
      <c r="F20" s="97" t="n">
        <v>1</v>
      </c>
      <c r="G20" s="97" t="n">
        <v>305.56</v>
      </c>
      <c r="H20" s="143" t="n">
        <f aca="false">G20*F20</f>
        <v>305.56</v>
      </c>
    </row>
    <row r="21" customFormat="false" ht="21" hidden="false" customHeight="true" outlineLevel="0" collapsed="false">
      <c r="G21" s="144" t="s">
        <v>96</v>
      </c>
      <c r="H21" s="145" t="n">
        <f aca="false">SUM(H19:H20)</f>
        <v>1070.31</v>
      </c>
    </row>
    <row r="22" customFormat="false" ht="7.5" hidden="false" customHeight="true" outlineLevel="0" collapsed="false">
      <c r="G22" s="148"/>
      <c r="H22" s="149"/>
    </row>
    <row r="23" customFormat="false" ht="33.75" hidden="false" customHeight="true" outlineLevel="0" collapsed="false">
      <c r="B23" s="150" t="s">
        <v>552</v>
      </c>
      <c r="C23" s="150"/>
      <c r="D23" s="150"/>
      <c r="E23" s="150"/>
      <c r="F23" s="150"/>
      <c r="G23" s="151"/>
      <c r="H23" s="152" t="n">
        <f aca="false">H21+H15</f>
        <v>1565.7</v>
      </c>
    </row>
    <row r="24" customFormat="false" ht="6.75" hidden="false" customHeight="true" outlineLevel="0" collapsed="false"/>
    <row r="25" customFormat="false" ht="21" hidden="false" customHeight="true" outlineLevel="0" collapsed="false">
      <c r="B25" s="153" t="s">
        <v>553</v>
      </c>
      <c r="C25" s="153"/>
      <c r="D25" s="153"/>
      <c r="E25" s="153"/>
      <c r="F25" s="153"/>
      <c r="G25" s="153"/>
      <c r="H25" s="153"/>
    </row>
    <row r="26" customFormat="false" ht="21" hidden="false" customHeight="true" outlineLevel="0" collapsed="false">
      <c r="B26" s="154" t="s">
        <v>554</v>
      </c>
      <c r="C26" s="154"/>
      <c r="D26" s="154"/>
      <c r="E26" s="154"/>
      <c r="F26" s="154"/>
      <c r="G26" s="154"/>
      <c r="H26" s="154"/>
    </row>
    <row r="27" customFormat="false" ht="21" hidden="false" customHeight="true" outlineLevel="0" collapsed="false">
      <c r="B27" s="7" t="s">
        <v>540</v>
      </c>
      <c r="C27" s="7" t="s">
        <v>541</v>
      </c>
      <c r="D27" s="7" t="s">
        <v>542</v>
      </c>
      <c r="E27" s="7" t="s">
        <v>158</v>
      </c>
      <c r="F27" s="7" t="s">
        <v>543</v>
      </c>
      <c r="G27" s="7" t="s">
        <v>544</v>
      </c>
      <c r="H27" s="7" t="s">
        <v>545</v>
      </c>
    </row>
    <row r="28" customFormat="false" ht="39.75" hidden="false" customHeight="true" outlineLevel="0" collapsed="false">
      <c r="B28" s="97" t="n">
        <v>1</v>
      </c>
      <c r="C28" s="97" t="s">
        <v>555</v>
      </c>
      <c r="D28" s="141" t="s">
        <v>556</v>
      </c>
      <c r="E28" s="142" t="s">
        <v>557</v>
      </c>
      <c r="F28" s="155" t="n">
        <f aca="false">'A-XV - B - Deslocamentos'!F113</f>
        <v>4228.5</v>
      </c>
      <c r="G28" s="97" t="n">
        <v>2.37</v>
      </c>
      <c r="H28" s="143" t="n">
        <f aca="false">G28*F28</f>
        <v>10021.545</v>
      </c>
    </row>
    <row r="29" customFormat="false" ht="39.75" hidden="false" customHeight="true" outlineLevel="0" collapsed="false">
      <c r="B29" s="97" t="n">
        <v>2</v>
      </c>
      <c r="C29" s="140" t="s">
        <v>558</v>
      </c>
      <c r="D29" s="141" t="s">
        <v>559</v>
      </c>
      <c r="E29" s="142" t="s">
        <v>548</v>
      </c>
      <c r="F29" s="142" t="n">
        <v>1</v>
      </c>
      <c r="G29" s="97" t="n">
        <f aca="false">'A-XV - B - Deslocamentos'!F114</f>
        <v>175.2</v>
      </c>
      <c r="H29" s="143" t="n">
        <f aca="false">G29*F29</f>
        <v>175.2</v>
      </c>
    </row>
    <row r="30" customFormat="false" ht="39.75" hidden="false" customHeight="true" outlineLevel="0" collapsed="false">
      <c r="B30" s="97" t="n">
        <v>3</v>
      </c>
      <c r="C30" s="140" t="s">
        <v>560</v>
      </c>
      <c r="D30" s="141" t="s">
        <v>561</v>
      </c>
      <c r="E30" s="142" t="s">
        <v>158</v>
      </c>
      <c r="F30" s="155" t="n">
        <f aca="false">'A-XV - B - Deslocamentos'!F115</f>
        <v>64</v>
      </c>
      <c r="G30" s="156" t="n">
        <v>258</v>
      </c>
      <c r="H30" s="143" t="n">
        <f aca="false">G30*F30</f>
        <v>16512</v>
      </c>
    </row>
    <row r="31" customFormat="false" ht="21" hidden="false" customHeight="true" outlineLevel="0" collapsed="false">
      <c r="G31" s="144" t="s">
        <v>96</v>
      </c>
      <c r="H31" s="145" t="n">
        <f aca="false">SUM(H28:H30)</f>
        <v>26708.745</v>
      </c>
    </row>
    <row r="32" customFormat="false" ht="6.75" hidden="false" customHeight="true" outlineLevel="0" collapsed="false"/>
    <row r="33" customFormat="false" ht="21" hidden="false" customHeight="true" outlineLevel="0" collapsed="false">
      <c r="F33" s="157"/>
      <c r="G33" s="158" t="s">
        <v>562</v>
      </c>
      <c r="H33" s="145" t="n">
        <f aca="false">$H$15+$H$21+$H$31</f>
        <v>28274.445</v>
      </c>
    </row>
    <row r="34" customFormat="false" ht="6.75" hidden="false" customHeight="true" outlineLevel="0" collapsed="false"/>
    <row r="35" customFormat="false" ht="21" hidden="false" customHeight="true" outlineLevel="0" collapsed="false">
      <c r="B35" s="159" t="s">
        <v>563</v>
      </c>
      <c r="C35" s="159"/>
      <c r="D35" s="159"/>
      <c r="E35" s="159"/>
      <c r="F35" s="159"/>
      <c r="G35" s="159"/>
      <c r="H35" s="159"/>
    </row>
    <row r="36" customFormat="false" ht="21" hidden="false" customHeight="true" outlineLevel="0" collapsed="false">
      <c r="B36" s="7" t="s">
        <v>540</v>
      </c>
      <c r="C36" s="7" t="s">
        <v>541</v>
      </c>
      <c r="D36" s="7" t="s">
        <v>542</v>
      </c>
      <c r="E36" s="7" t="s">
        <v>158</v>
      </c>
      <c r="F36" s="7" t="s">
        <v>543</v>
      </c>
      <c r="G36" s="7" t="s">
        <v>544</v>
      </c>
      <c r="H36" s="7" t="s">
        <v>545</v>
      </c>
    </row>
    <row r="37" customFormat="false" ht="45" hidden="false" customHeight="true" outlineLevel="0" collapsed="false">
      <c r="B37" s="97" t="n">
        <v>1</v>
      </c>
      <c r="C37" s="97" t="s">
        <v>555</v>
      </c>
      <c r="D37" s="160" t="s">
        <v>564</v>
      </c>
      <c r="E37" s="142" t="s">
        <v>557</v>
      </c>
      <c r="F37" s="97" t="n">
        <v>400</v>
      </c>
      <c r="G37" s="156" t="n">
        <f aca="false">G28</f>
        <v>2.37</v>
      </c>
      <c r="H37" s="143" t="n">
        <f aca="false">G37*F37</f>
        <v>948</v>
      </c>
    </row>
    <row r="38" customFormat="false" ht="45" hidden="false" customHeight="true" outlineLevel="0" collapsed="false">
      <c r="B38" s="97" t="n">
        <v>2</v>
      </c>
      <c r="C38" s="140" t="s">
        <v>558</v>
      </c>
      <c r="D38" s="141" t="s">
        <v>565</v>
      </c>
      <c r="E38" s="142" t="s">
        <v>548</v>
      </c>
      <c r="F38" s="97" t="n">
        <v>1</v>
      </c>
      <c r="G38" s="156" t="n">
        <f aca="false">'A-XV - B - Deslocamentos'!F116</f>
        <v>115.4</v>
      </c>
      <c r="H38" s="143" t="n">
        <f aca="false">G38*F38</f>
        <v>115.4</v>
      </c>
    </row>
    <row r="39" customFormat="false" ht="45" hidden="false" customHeight="true" outlineLevel="0" collapsed="false">
      <c r="B39" s="97" t="n">
        <v>3</v>
      </c>
      <c r="C39" s="140" t="s">
        <v>566</v>
      </c>
      <c r="D39" s="141" t="s">
        <v>567</v>
      </c>
      <c r="E39" s="142" t="s">
        <v>158</v>
      </c>
      <c r="F39" s="97" t="n">
        <v>8</v>
      </c>
      <c r="G39" s="156" t="n">
        <f aca="false">G30</f>
        <v>258</v>
      </c>
      <c r="H39" s="143" t="n">
        <f aca="false">G39*F39</f>
        <v>2064</v>
      </c>
    </row>
    <row r="40" customFormat="false" ht="21" hidden="false" customHeight="true" outlineLevel="0" collapsed="false">
      <c r="G40" s="144" t="s">
        <v>96</v>
      </c>
      <c r="H40" s="145" t="n">
        <f aca="false">SUM(H37:H39)</f>
        <v>3127.4</v>
      </c>
    </row>
    <row r="41" customFormat="false" ht="6.75" hidden="false" customHeight="true" outlineLevel="0" collapsed="false">
      <c r="B41" s="161" t="s">
        <v>37</v>
      </c>
      <c r="C41" s="161"/>
      <c r="D41" s="161"/>
    </row>
    <row r="42" customFormat="false" ht="21" hidden="false" customHeight="true" outlineLevel="0" collapsed="false">
      <c r="B42" s="161"/>
      <c r="C42" s="161"/>
      <c r="D42" s="161"/>
      <c r="F42" s="157"/>
      <c r="G42" s="158" t="s">
        <v>562</v>
      </c>
      <c r="H42" s="145" t="n">
        <f aca="false">H40</f>
        <v>3127.4</v>
      </c>
    </row>
    <row r="44" customFormat="false" ht="280.5" hidden="false" customHeight="true" outlineLevel="0" collapsed="false">
      <c r="B44" s="162" t="s">
        <v>568</v>
      </c>
      <c r="C44" s="162"/>
      <c r="D44" s="162"/>
      <c r="E44" s="162"/>
      <c r="F44" s="162"/>
      <c r="G44" s="162"/>
      <c r="H44" s="162"/>
    </row>
  </sheetData>
  <mergeCells count="17">
    <mergeCell ref="B1:H1"/>
    <mergeCell ref="B2:H2"/>
    <mergeCell ref="B3:H3"/>
    <mergeCell ref="B4:H4"/>
    <mergeCell ref="B5:H5"/>
    <mergeCell ref="B6:H6"/>
    <mergeCell ref="B7:H7"/>
    <mergeCell ref="B8:H8"/>
    <mergeCell ref="B10:H10"/>
    <mergeCell ref="B12:H12"/>
    <mergeCell ref="B17:H17"/>
    <mergeCell ref="B23:F23"/>
    <mergeCell ref="B25:H25"/>
    <mergeCell ref="B26:H26"/>
    <mergeCell ref="B35:H35"/>
    <mergeCell ref="B41:D42"/>
    <mergeCell ref="B44:H44"/>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J118"/>
  <sheetViews>
    <sheetView showFormulas="false" showGridLines="false" showRowColHeaders="true" showZeros="true" rightToLeft="false" tabSelected="false" showOutlineSymbols="true" defaultGridColor="true" view="normal" topLeftCell="A100" colorId="64" zoomScale="75" zoomScaleNormal="75" zoomScalePageLayoutView="100" workbookViewId="0">
      <selection pane="topLeft" activeCell="F125" activeCellId="0" sqref="F125"/>
    </sheetView>
  </sheetViews>
  <sheetFormatPr defaultColWidth="9.14453125" defaultRowHeight="21" customHeight="true" zeroHeight="false" outlineLevelRow="0" outlineLevelCol="0"/>
  <cols>
    <col collapsed="false" customWidth="true" hidden="false" outlineLevel="0" max="1" min="1" style="132" width="2.71"/>
    <col collapsed="false" customWidth="true" hidden="false" outlineLevel="0" max="2" min="2" style="132" width="21.71"/>
    <col collapsed="false" customWidth="true" hidden="false" outlineLevel="0" max="3" min="3" style="132" width="8.43"/>
    <col collapsed="false" customWidth="true" hidden="false" outlineLevel="0" max="4" min="4" style="132" width="9.57"/>
    <col collapsed="false" customWidth="true" hidden="false" outlineLevel="0" max="5" min="5" style="132" width="59.57"/>
    <col collapsed="false" customWidth="true" hidden="false" outlineLevel="0" max="6" min="6" style="132" width="40.14"/>
    <col collapsed="false" customWidth="true" hidden="false" outlineLevel="0" max="7" min="7" style="163" width="18.86"/>
    <col collapsed="false" customWidth="true" hidden="false" outlineLevel="0" max="8" min="8" style="132" width="59.57"/>
    <col collapsed="false" customWidth="true" hidden="false" outlineLevel="0" max="9" min="9" style="163" width="16.71"/>
    <col collapsed="false" customWidth="true" hidden="false" outlineLevel="0" max="10" min="10" style="163" width="16.43"/>
    <col collapsed="false" customWidth="false" hidden="false" outlineLevel="0" max="16384" min="11" style="132" width="9.14"/>
  </cols>
  <sheetData>
    <row r="1" customFormat="false" ht="14.25" hidden="false" customHeight="true" outlineLevel="0" collapsed="false"/>
    <row r="4" customFormat="false" ht="21" hidden="false" customHeight="true" outlineLevel="0" collapsed="false">
      <c r="B4" s="133"/>
      <c r="C4" s="133"/>
      <c r="D4" s="133"/>
      <c r="E4" s="133"/>
      <c r="F4" s="133"/>
      <c r="G4" s="133"/>
      <c r="H4" s="133"/>
      <c r="I4" s="133"/>
    </row>
    <row r="5" customFormat="false" ht="21" hidden="false" customHeight="true" outlineLevel="0" collapsed="false">
      <c r="B5" s="105" t="s">
        <v>0</v>
      </c>
      <c r="C5" s="105"/>
      <c r="D5" s="105"/>
      <c r="E5" s="105"/>
      <c r="F5" s="105"/>
      <c r="G5" s="105"/>
      <c r="H5" s="105"/>
      <c r="I5" s="105"/>
      <c r="J5" s="105"/>
    </row>
    <row r="6" customFormat="false" ht="17.25" hidden="false" customHeight="true" outlineLevel="0" collapsed="false">
      <c r="B6" s="105" t="s">
        <v>1</v>
      </c>
      <c r="C6" s="105"/>
      <c r="D6" s="105"/>
      <c r="E6" s="105"/>
      <c r="F6" s="105"/>
      <c r="G6" s="105"/>
      <c r="H6" s="105"/>
      <c r="I6" s="105"/>
      <c r="J6" s="105"/>
    </row>
    <row r="7" customFormat="false" ht="17.25" hidden="false" customHeight="true" outlineLevel="0" collapsed="false">
      <c r="B7" s="105" t="s">
        <v>2</v>
      </c>
      <c r="C7" s="105"/>
      <c r="D7" s="105"/>
      <c r="E7" s="105"/>
      <c r="F7" s="105"/>
      <c r="G7" s="105"/>
      <c r="H7" s="105"/>
      <c r="I7" s="105"/>
      <c r="J7" s="105"/>
    </row>
    <row r="8" customFormat="false" ht="17.25" hidden="false" customHeight="true" outlineLevel="0" collapsed="false">
      <c r="B8" s="105" t="s">
        <v>3</v>
      </c>
      <c r="C8" s="105"/>
      <c r="D8" s="105"/>
      <c r="E8" s="105"/>
      <c r="F8" s="105"/>
      <c r="G8" s="105"/>
      <c r="H8" s="105"/>
      <c r="I8" s="105"/>
      <c r="J8" s="105"/>
    </row>
    <row r="9" customFormat="false" ht="17.25" hidden="false" customHeight="true" outlineLevel="0" collapsed="false">
      <c r="B9" s="105" t="s">
        <v>4</v>
      </c>
      <c r="C9" s="105"/>
      <c r="D9" s="105"/>
      <c r="E9" s="105"/>
      <c r="F9" s="105"/>
      <c r="G9" s="105"/>
      <c r="H9" s="105"/>
      <c r="I9" s="105"/>
      <c r="J9" s="105"/>
    </row>
    <row r="10" customFormat="false" ht="17.25" hidden="false" customHeight="true" outlineLevel="0" collapsed="false">
      <c r="B10" s="105" t="s">
        <v>5</v>
      </c>
      <c r="C10" s="105"/>
      <c r="D10" s="105"/>
      <c r="E10" s="105"/>
      <c r="F10" s="105"/>
      <c r="G10" s="105"/>
      <c r="H10" s="105"/>
      <c r="I10" s="105"/>
      <c r="J10" s="105"/>
    </row>
    <row r="11" customFormat="false" ht="6.75" hidden="false" customHeight="true" outlineLevel="0" collapsed="false">
      <c r="B11" s="105"/>
      <c r="C11" s="105"/>
      <c r="D11" s="105"/>
      <c r="E11" s="105"/>
      <c r="F11" s="105"/>
      <c r="G11" s="105"/>
      <c r="H11" s="105"/>
      <c r="I11" s="105"/>
    </row>
    <row r="12" customFormat="false" ht="21" hidden="false" customHeight="true" outlineLevel="0" collapsed="false">
      <c r="B12" s="164" t="s">
        <v>569</v>
      </c>
      <c r="C12" s="164"/>
      <c r="D12" s="164"/>
      <c r="E12" s="164"/>
      <c r="F12" s="164"/>
      <c r="G12" s="164"/>
      <c r="H12" s="164"/>
      <c r="I12" s="164"/>
      <c r="J12" s="164"/>
    </row>
    <row r="13" customFormat="false" ht="6.75" hidden="false" customHeight="true" outlineLevel="0" collapsed="false">
      <c r="B13" s="165"/>
      <c r="C13" s="165"/>
      <c r="D13" s="165"/>
      <c r="E13" s="165"/>
      <c r="F13" s="165"/>
      <c r="G13" s="166"/>
      <c r="H13" s="165"/>
      <c r="I13" s="166"/>
    </row>
    <row r="14" customFormat="false" ht="21" hidden="false" customHeight="true" outlineLevel="0" collapsed="false">
      <c r="B14" s="167" t="s">
        <v>570</v>
      </c>
      <c r="C14" s="167"/>
      <c r="D14" s="167"/>
      <c r="E14" s="167"/>
      <c r="F14" s="167"/>
      <c r="G14" s="167"/>
      <c r="H14" s="167"/>
      <c r="I14" s="167"/>
      <c r="J14" s="167"/>
    </row>
    <row r="15" customFormat="false" ht="6.75" hidden="false" customHeight="true" outlineLevel="0" collapsed="false">
      <c r="B15" s="165"/>
      <c r="C15" s="165"/>
      <c r="D15" s="165"/>
      <c r="E15" s="165"/>
      <c r="F15" s="165"/>
      <c r="G15" s="166"/>
      <c r="H15" s="165"/>
      <c r="I15" s="166"/>
    </row>
    <row r="16" customFormat="false" ht="21" hidden="false" customHeight="true" outlineLevel="0" collapsed="false">
      <c r="B16" s="168" t="s">
        <v>571</v>
      </c>
      <c r="C16" s="168" t="s">
        <v>572</v>
      </c>
      <c r="D16" s="168" t="s">
        <v>573</v>
      </c>
      <c r="E16" s="168" t="s">
        <v>574</v>
      </c>
      <c r="F16" s="168" t="s">
        <v>575</v>
      </c>
      <c r="G16" s="168" t="s">
        <v>576</v>
      </c>
      <c r="H16" s="168" t="s">
        <v>577</v>
      </c>
      <c r="I16" s="168" t="s">
        <v>267</v>
      </c>
      <c r="J16" s="169" t="s">
        <v>578</v>
      </c>
    </row>
    <row r="17" customFormat="false" ht="21" hidden="false" customHeight="true" outlineLevel="0" collapsed="false">
      <c r="B17" s="170" t="s">
        <v>579</v>
      </c>
      <c r="C17" s="170" t="s">
        <v>580</v>
      </c>
      <c r="D17" s="171" t="s">
        <v>581</v>
      </c>
      <c r="E17" s="172" t="s">
        <v>579</v>
      </c>
      <c r="F17" s="173"/>
      <c r="G17" s="174"/>
      <c r="H17" s="175" t="s">
        <v>88</v>
      </c>
      <c r="I17" s="176" t="n">
        <f aca="false">_xlfn.XLOOKUP(H17,$C$84:$C$89,$I$84:$I$89)</f>
        <v>0</v>
      </c>
      <c r="J17" s="97"/>
    </row>
    <row r="18" customFormat="false" ht="21" hidden="false" customHeight="true" outlineLevel="0" collapsed="false">
      <c r="B18" s="170"/>
      <c r="C18" s="170"/>
      <c r="D18" s="170" t="s">
        <v>582</v>
      </c>
      <c r="E18" s="177" t="s">
        <v>583</v>
      </c>
      <c r="F18" s="177" t="s">
        <v>584</v>
      </c>
      <c r="G18" s="178" t="n">
        <v>94</v>
      </c>
      <c r="H18" s="179" t="s">
        <v>88</v>
      </c>
      <c r="I18" s="176" t="n">
        <f aca="false">_xlfn.XLOOKUP(H18,$C$84:$C$89,$I$84:$I$89)</f>
        <v>0</v>
      </c>
      <c r="J18" s="180" t="n">
        <v>4</v>
      </c>
    </row>
    <row r="19" customFormat="false" ht="21" hidden="false" customHeight="true" outlineLevel="0" collapsed="false">
      <c r="B19" s="170"/>
      <c r="C19" s="170"/>
      <c r="D19" s="170"/>
      <c r="E19" s="177"/>
      <c r="F19" s="177" t="s">
        <v>585</v>
      </c>
      <c r="G19" s="178" t="n">
        <v>45.4</v>
      </c>
      <c r="H19" s="181" t="s">
        <v>586</v>
      </c>
      <c r="I19" s="176" t="n">
        <f aca="false">_xlfn.XLOOKUP(H19,$C$84:$C$89,$I$84:$I$89)</f>
        <v>12.1</v>
      </c>
      <c r="J19" s="180"/>
    </row>
    <row r="20" customFormat="false" ht="21" hidden="false" customHeight="true" outlineLevel="0" collapsed="false">
      <c r="B20" s="170"/>
      <c r="C20" s="170"/>
      <c r="D20" s="182" t="s">
        <v>587</v>
      </c>
      <c r="E20" s="177" t="s">
        <v>588</v>
      </c>
      <c r="F20" s="173"/>
      <c r="G20" s="178"/>
      <c r="H20" s="181" t="s">
        <v>88</v>
      </c>
      <c r="I20" s="176" t="n">
        <f aca="false">_xlfn.XLOOKUP(H20,$C$84:$C$89,$I$84:$I$89)</f>
        <v>0</v>
      </c>
      <c r="J20" s="97" t="n">
        <v>4</v>
      </c>
    </row>
    <row r="21" customFormat="false" ht="21" hidden="false" customHeight="true" outlineLevel="0" collapsed="false">
      <c r="B21" s="170"/>
      <c r="C21" s="170"/>
      <c r="D21" s="170" t="s">
        <v>589</v>
      </c>
      <c r="E21" s="183" t="s">
        <v>590</v>
      </c>
      <c r="F21" s="184" t="s">
        <v>591</v>
      </c>
      <c r="G21" s="185" t="n">
        <v>95.2</v>
      </c>
      <c r="H21" s="186" t="s">
        <v>592</v>
      </c>
      <c r="I21" s="176" t="n">
        <f aca="false">_xlfn.XLOOKUP(H21,$C$84:$C$89,$I$84:$I$89)</f>
        <v>12.6</v>
      </c>
      <c r="J21" s="180"/>
    </row>
    <row r="22" customFormat="false" ht="21" hidden="false" customHeight="true" outlineLevel="0" collapsed="false">
      <c r="B22" s="170"/>
      <c r="C22" s="170"/>
      <c r="D22" s="170"/>
      <c r="E22" s="183"/>
      <c r="F22" s="183" t="s">
        <v>593</v>
      </c>
      <c r="G22" s="187" t="n">
        <v>121</v>
      </c>
      <c r="H22" s="188" t="s">
        <v>592</v>
      </c>
      <c r="I22" s="176" t="n">
        <f aca="false">_xlfn.XLOOKUP(H22,$C$84:$C$89,$I$84:$I$89)</f>
        <v>12.6</v>
      </c>
      <c r="J22" s="180"/>
    </row>
    <row r="23" customFormat="false" ht="21" hidden="false" customHeight="true" outlineLevel="0" collapsed="false">
      <c r="B23" s="170"/>
      <c r="C23" s="170"/>
      <c r="D23" s="170"/>
      <c r="E23" s="183"/>
      <c r="F23" s="183"/>
      <c r="G23" s="187"/>
      <c r="H23" s="186" t="s">
        <v>594</v>
      </c>
      <c r="I23" s="176" t="n">
        <f aca="false">_xlfn.XLOOKUP(H23,$C$84:$C$89,$I$84:$I$89)</f>
        <v>10.1</v>
      </c>
      <c r="J23" s="180"/>
    </row>
    <row r="24" customFormat="false" ht="21" hidden="false" customHeight="true" outlineLevel="0" collapsed="false">
      <c r="B24" s="170"/>
      <c r="C24" s="170"/>
      <c r="D24" s="182" t="s">
        <v>595</v>
      </c>
      <c r="E24" s="189" t="s">
        <v>596</v>
      </c>
      <c r="F24" s="183" t="s">
        <v>597</v>
      </c>
      <c r="G24" s="187" t="n">
        <v>90.2</v>
      </c>
      <c r="H24" s="186" t="s">
        <v>594</v>
      </c>
      <c r="I24" s="176" t="n">
        <f aca="false">_xlfn.XLOOKUP(H24,$C$84:$C$89,$I$84:$I$89)</f>
        <v>10.1</v>
      </c>
      <c r="J24" s="180"/>
    </row>
    <row r="25" customFormat="false" ht="21" hidden="false" customHeight="true" outlineLevel="0" collapsed="false">
      <c r="B25" s="170"/>
      <c r="C25" s="170"/>
      <c r="D25" s="182"/>
      <c r="E25" s="189"/>
      <c r="F25" s="183"/>
      <c r="G25" s="187"/>
      <c r="H25" s="186" t="s">
        <v>592</v>
      </c>
      <c r="I25" s="176" t="n">
        <f aca="false">_xlfn.XLOOKUP(H25,$C$84:$C$89,$I$84:$I$89)</f>
        <v>12.6</v>
      </c>
      <c r="J25" s="180"/>
    </row>
    <row r="26" customFormat="false" ht="21" hidden="false" customHeight="true" outlineLevel="0" collapsed="false">
      <c r="B26" s="170"/>
      <c r="C26" s="170"/>
      <c r="D26" s="182"/>
      <c r="E26" s="189"/>
      <c r="F26" s="183" t="s">
        <v>598</v>
      </c>
      <c r="G26" s="187" t="n">
        <v>90.2</v>
      </c>
      <c r="H26" s="186" t="s">
        <v>592</v>
      </c>
      <c r="I26" s="176" t="n">
        <f aca="false">_xlfn.XLOOKUP(H26,$C$84:$C$89,$I$84:$I$89)</f>
        <v>12.6</v>
      </c>
      <c r="J26" s="180"/>
    </row>
    <row r="27" customFormat="false" ht="21" hidden="false" customHeight="true" outlineLevel="0" collapsed="false">
      <c r="B27" s="170"/>
      <c r="C27" s="170"/>
      <c r="D27" s="182"/>
      <c r="E27" s="189"/>
      <c r="F27" s="183"/>
      <c r="G27" s="187"/>
      <c r="H27" s="186" t="s">
        <v>594</v>
      </c>
      <c r="I27" s="176" t="n">
        <f aca="false">_xlfn.XLOOKUP(H27,$C$84:$C$89,$I$84:$I$89)</f>
        <v>10.1</v>
      </c>
      <c r="J27" s="180"/>
    </row>
    <row r="28" customFormat="false" ht="21" hidden="false" customHeight="true" outlineLevel="0" collapsed="false">
      <c r="B28" s="170"/>
      <c r="C28" s="170" t="s">
        <v>599</v>
      </c>
      <c r="D28" s="171" t="s">
        <v>581</v>
      </c>
      <c r="E28" s="190" t="s">
        <v>579</v>
      </c>
      <c r="F28" s="184"/>
      <c r="G28" s="185"/>
      <c r="H28" s="179" t="s">
        <v>88</v>
      </c>
      <c r="I28" s="176" t="n">
        <f aca="false">_xlfn.XLOOKUP(H28,$C$84:$C$89,$I$84:$I$89)</f>
        <v>0</v>
      </c>
      <c r="J28" s="97"/>
    </row>
    <row r="29" customFormat="false" ht="21" hidden="false" customHeight="true" outlineLevel="0" collapsed="false">
      <c r="B29" s="170"/>
      <c r="C29" s="170"/>
      <c r="D29" s="170" t="s">
        <v>582</v>
      </c>
      <c r="E29" s="183" t="s">
        <v>600</v>
      </c>
      <c r="F29" s="183" t="s">
        <v>601</v>
      </c>
      <c r="G29" s="187" t="n">
        <v>196</v>
      </c>
      <c r="H29" s="186" t="s">
        <v>594</v>
      </c>
      <c r="I29" s="176" t="n">
        <f aca="false">_xlfn.XLOOKUP(H29,$C$84:$C$89,$I$84:$I$89)</f>
        <v>10.1</v>
      </c>
      <c r="J29" s="180" t="n">
        <v>4</v>
      </c>
    </row>
    <row r="30" customFormat="false" ht="21" hidden="false" customHeight="true" outlineLevel="0" collapsed="false">
      <c r="B30" s="170"/>
      <c r="C30" s="170"/>
      <c r="D30" s="170"/>
      <c r="E30" s="183"/>
      <c r="F30" s="183"/>
      <c r="G30" s="187"/>
      <c r="H30" s="186" t="s">
        <v>592</v>
      </c>
      <c r="I30" s="176" t="n">
        <f aca="false">_xlfn.XLOOKUP(H30,$C$84:$C$89,$I$84:$I$89)</f>
        <v>12.6</v>
      </c>
      <c r="J30" s="180"/>
    </row>
    <row r="31" customFormat="false" ht="21" hidden="false" customHeight="true" outlineLevel="0" collapsed="false">
      <c r="B31" s="170"/>
      <c r="C31" s="170"/>
      <c r="D31" s="170"/>
      <c r="E31" s="183"/>
      <c r="F31" s="183"/>
      <c r="G31" s="187"/>
      <c r="H31" s="191" t="s">
        <v>602</v>
      </c>
      <c r="I31" s="176" t="n">
        <f aca="false">_xlfn.XLOOKUP(H31,$C$84:$C$89,$I$84:$I$89)</f>
        <v>10.3</v>
      </c>
      <c r="J31" s="180"/>
    </row>
    <row r="32" customFormat="false" ht="21" hidden="false" customHeight="true" outlineLevel="0" collapsed="false">
      <c r="B32" s="170"/>
      <c r="C32" s="170"/>
      <c r="D32" s="170" t="s">
        <v>587</v>
      </c>
      <c r="E32" s="183" t="s">
        <v>603</v>
      </c>
      <c r="F32" s="184" t="s">
        <v>604</v>
      </c>
      <c r="G32" s="185" t="n">
        <v>20.6</v>
      </c>
      <c r="H32" s="192" t="s">
        <v>88</v>
      </c>
      <c r="I32" s="176" t="n">
        <f aca="false">_xlfn.XLOOKUP(H32,$C$84:$C$89,$I$84:$I$89)</f>
        <v>0</v>
      </c>
      <c r="J32" s="180" t="n">
        <v>4</v>
      </c>
    </row>
    <row r="33" customFormat="false" ht="21" hidden="false" customHeight="true" outlineLevel="0" collapsed="false">
      <c r="B33" s="170"/>
      <c r="C33" s="170"/>
      <c r="D33" s="170"/>
      <c r="E33" s="183"/>
      <c r="F33" s="184" t="s">
        <v>605</v>
      </c>
      <c r="G33" s="185" t="n">
        <v>100</v>
      </c>
      <c r="H33" s="192" t="s">
        <v>88</v>
      </c>
      <c r="I33" s="176" t="n">
        <f aca="false">_xlfn.XLOOKUP(H33,$C$84:$C$89,$I$84:$I$89)</f>
        <v>0</v>
      </c>
      <c r="J33" s="180"/>
    </row>
    <row r="34" customFormat="false" ht="21" hidden="false" customHeight="true" outlineLevel="0" collapsed="false">
      <c r="B34" s="170"/>
      <c r="C34" s="170"/>
      <c r="D34" s="170" t="s">
        <v>589</v>
      </c>
      <c r="E34" s="183" t="s">
        <v>606</v>
      </c>
      <c r="F34" s="184" t="s">
        <v>607</v>
      </c>
      <c r="G34" s="185" t="n">
        <v>69.5</v>
      </c>
      <c r="H34" s="192" t="s">
        <v>88</v>
      </c>
      <c r="I34" s="176" t="n">
        <f aca="false">_xlfn.XLOOKUP(H34,$C$84:$C$89,$I$84:$I$89)</f>
        <v>0</v>
      </c>
      <c r="J34" s="97" t="n">
        <v>4</v>
      </c>
    </row>
    <row r="35" customFormat="false" ht="21" hidden="false" customHeight="true" outlineLevel="0" collapsed="false">
      <c r="B35" s="170"/>
      <c r="C35" s="170"/>
      <c r="D35" s="182" t="s">
        <v>595</v>
      </c>
      <c r="E35" s="190" t="s">
        <v>608</v>
      </c>
      <c r="F35" s="184" t="s">
        <v>609</v>
      </c>
      <c r="G35" s="185" t="n">
        <v>166</v>
      </c>
      <c r="H35" s="192" t="s">
        <v>88</v>
      </c>
      <c r="I35" s="176" t="n">
        <f aca="false">_xlfn.XLOOKUP(H35,$C$84:$C$89,$I$84:$I$89)</f>
        <v>0</v>
      </c>
      <c r="J35" s="97"/>
    </row>
    <row r="36" customFormat="false" ht="21" hidden="false" customHeight="true" outlineLevel="0" collapsed="false">
      <c r="B36" s="170"/>
      <c r="C36" s="170" t="s">
        <v>610</v>
      </c>
      <c r="D36" s="171" t="s">
        <v>581</v>
      </c>
      <c r="E36" s="190" t="s">
        <v>579</v>
      </c>
      <c r="F36" s="184"/>
      <c r="G36" s="185"/>
      <c r="H36" s="192" t="s">
        <v>88</v>
      </c>
      <c r="I36" s="176" t="n">
        <f aca="false">_xlfn.XLOOKUP(H36,$C$84:$C$89,$I$84:$I$89)</f>
        <v>0</v>
      </c>
      <c r="J36" s="97"/>
    </row>
    <row r="37" customFormat="false" ht="21" hidden="false" customHeight="true" outlineLevel="0" collapsed="false">
      <c r="B37" s="170"/>
      <c r="C37" s="170"/>
      <c r="D37" s="170" t="s">
        <v>582</v>
      </c>
      <c r="E37" s="183" t="s">
        <v>588</v>
      </c>
      <c r="F37" s="183" t="s">
        <v>611</v>
      </c>
      <c r="G37" s="187" t="n">
        <v>107</v>
      </c>
      <c r="H37" s="186" t="s">
        <v>612</v>
      </c>
      <c r="I37" s="176" t="n">
        <f aca="false">_xlfn.XLOOKUP(H37,$C$84:$C$89,$I$84:$I$89)</f>
        <v>12.6</v>
      </c>
      <c r="J37" s="180" t="n">
        <v>4</v>
      </c>
    </row>
    <row r="38" customFormat="false" ht="21" hidden="false" customHeight="true" outlineLevel="0" collapsed="false">
      <c r="B38" s="170"/>
      <c r="C38" s="170"/>
      <c r="D38" s="170"/>
      <c r="E38" s="183"/>
      <c r="F38" s="183"/>
      <c r="G38" s="187"/>
      <c r="H38" s="181" t="s">
        <v>586</v>
      </c>
      <c r="I38" s="176" t="n">
        <f aca="false">_xlfn.XLOOKUP(H38,$C$84:$C$89,$I$84:$I$89)</f>
        <v>12.1</v>
      </c>
      <c r="J38" s="180"/>
    </row>
    <row r="39" customFormat="false" ht="21" hidden="false" customHeight="true" outlineLevel="0" collapsed="false">
      <c r="B39" s="170"/>
      <c r="C39" s="170"/>
      <c r="D39" s="170" t="s">
        <v>587</v>
      </c>
      <c r="E39" s="183" t="s">
        <v>613</v>
      </c>
      <c r="F39" s="184" t="s">
        <v>614</v>
      </c>
      <c r="G39" s="185" t="n">
        <v>14.5</v>
      </c>
      <c r="H39" s="192" t="s">
        <v>88</v>
      </c>
      <c r="I39" s="176" t="n">
        <f aca="false">_xlfn.XLOOKUP(H39,$C$84:$C$89,$I$84:$I$89)</f>
        <v>0</v>
      </c>
      <c r="J39" s="180" t="n">
        <v>4</v>
      </c>
    </row>
    <row r="40" customFormat="false" ht="21" hidden="false" customHeight="true" outlineLevel="0" collapsed="false">
      <c r="B40" s="170"/>
      <c r="C40" s="170"/>
      <c r="D40" s="170"/>
      <c r="E40" s="183"/>
      <c r="F40" s="184" t="s">
        <v>615</v>
      </c>
      <c r="G40" s="185" t="n">
        <v>10</v>
      </c>
      <c r="H40" s="181" t="s">
        <v>88</v>
      </c>
      <c r="I40" s="176" t="n">
        <f aca="false">_xlfn.XLOOKUP(H40,$C$84:$C$89,$I$84:$I$89)</f>
        <v>0</v>
      </c>
      <c r="J40" s="180"/>
    </row>
    <row r="41" customFormat="false" ht="21" hidden="false" customHeight="true" outlineLevel="0" collapsed="false">
      <c r="B41" s="170"/>
      <c r="C41" s="170"/>
      <c r="D41" s="170" t="s">
        <v>589</v>
      </c>
      <c r="E41" s="183" t="s">
        <v>616</v>
      </c>
      <c r="F41" s="183" t="s">
        <v>617</v>
      </c>
      <c r="G41" s="187" t="n">
        <v>124</v>
      </c>
      <c r="H41" s="181" t="s">
        <v>586</v>
      </c>
      <c r="I41" s="176" t="n">
        <f aca="false">_xlfn.XLOOKUP(H41,$C$84:$C$89,$I$84:$I$89)</f>
        <v>12.1</v>
      </c>
      <c r="J41" s="180"/>
    </row>
    <row r="42" customFormat="false" ht="21" hidden="false" customHeight="true" outlineLevel="0" collapsed="false">
      <c r="B42" s="170"/>
      <c r="C42" s="170"/>
      <c r="D42" s="170"/>
      <c r="E42" s="183"/>
      <c r="F42" s="183"/>
      <c r="G42" s="187"/>
      <c r="H42" s="186" t="s">
        <v>612</v>
      </c>
      <c r="I42" s="176" t="n">
        <f aca="false">_xlfn.XLOOKUP(H42,$C$84:$C$89,$I$84:$I$89)</f>
        <v>12.6</v>
      </c>
      <c r="J42" s="180"/>
    </row>
    <row r="43" customFormat="false" ht="21" hidden="false" customHeight="true" outlineLevel="0" collapsed="false">
      <c r="B43" s="170"/>
      <c r="C43" s="170"/>
      <c r="D43" s="182" t="s">
        <v>595</v>
      </c>
      <c r="E43" s="189" t="s">
        <v>618</v>
      </c>
      <c r="F43" s="184" t="s">
        <v>619</v>
      </c>
      <c r="G43" s="185" t="n">
        <v>94.4</v>
      </c>
      <c r="H43" s="192" t="s">
        <v>88</v>
      </c>
      <c r="I43" s="176" t="n">
        <f aca="false">_xlfn.XLOOKUP(H43,$C$84:$C$89,$I$84:$I$89)</f>
        <v>0</v>
      </c>
      <c r="J43" s="97"/>
    </row>
    <row r="44" customFormat="false" ht="21" hidden="false" customHeight="true" outlineLevel="0" collapsed="false">
      <c r="B44" s="170"/>
      <c r="C44" s="170"/>
      <c r="D44" s="182"/>
      <c r="E44" s="189"/>
      <c r="F44" s="184" t="s">
        <v>620</v>
      </c>
      <c r="G44" s="185" t="n">
        <v>94.4</v>
      </c>
      <c r="H44" s="192" t="s">
        <v>88</v>
      </c>
      <c r="I44" s="176" t="n">
        <f aca="false">_xlfn.XLOOKUP(H44,$C$84:$C$89,$I$84:$I$89)</f>
        <v>0</v>
      </c>
      <c r="J44" s="97"/>
    </row>
    <row r="45" customFormat="false" ht="21" hidden="false" customHeight="true" outlineLevel="0" collapsed="false">
      <c r="B45" s="170"/>
      <c r="C45" s="182" t="s">
        <v>621</v>
      </c>
      <c r="D45" s="193" t="s">
        <v>581</v>
      </c>
      <c r="E45" s="190" t="s">
        <v>579</v>
      </c>
      <c r="F45" s="184"/>
      <c r="G45" s="185"/>
      <c r="H45" s="192" t="s">
        <v>88</v>
      </c>
      <c r="I45" s="176" t="n">
        <f aca="false">_xlfn.XLOOKUP(H45,$C$84:$C$89,$I$84:$I$89)</f>
        <v>0</v>
      </c>
      <c r="J45" s="97"/>
    </row>
    <row r="46" customFormat="false" ht="21" hidden="false" customHeight="true" outlineLevel="0" collapsed="false">
      <c r="B46" s="170"/>
      <c r="C46" s="182"/>
      <c r="D46" s="194" t="s">
        <v>582</v>
      </c>
      <c r="E46" s="184" t="s">
        <v>622</v>
      </c>
      <c r="F46" s="184" t="s">
        <v>623</v>
      </c>
      <c r="G46" s="185" t="n">
        <v>160</v>
      </c>
      <c r="H46" s="179" t="s">
        <v>88</v>
      </c>
      <c r="I46" s="176" t="n">
        <f aca="false">_xlfn.XLOOKUP(H46,$C$84:$C$89,$I$84:$I$89)</f>
        <v>0</v>
      </c>
      <c r="J46" s="97" t="n">
        <v>4</v>
      </c>
    </row>
    <row r="47" customFormat="false" ht="21" hidden="false" customHeight="true" outlineLevel="0" collapsed="false">
      <c r="B47" s="170"/>
      <c r="C47" s="182"/>
      <c r="D47" s="195" t="s">
        <v>587</v>
      </c>
      <c r="E47" s="183" t="s">
        <v>624</v>
      </c>
      <c r="F47" s="184" t="s">
        <v>625</v>
      </c>
      <c r="G47" s="185" t="n">
        <v>72.8</v>
      </c>
      <c r="H47" s="179" t="s">
        <v>88</v>
      </c>
      <c r="I47" s="176" t="n">
        <f aca="false">_xlfn.XLOOKUP(H47,$C$84:$C$89,$I$84:$I$89)</f>
        <v>0</v>
      </c>
      <c r="J47" s="180" t="n">
        <v>4</v>
      </c>
    </row>
    <row r="48" customFormat="false" ht="21" hidden="false" customHeight="true" outlineLevel="0" collapsed="false">
      <c r="B48" s="170"/>
      <c r="C48" s="182"/>
      <c r="D48" s="195"/>
      <c r="E48" s="183"/>
      <c r="F48" s="184" t="s">
        <v>626</v>
      </c>
      <c r="G48" s="185" t="n">
        <v>83.5</v>
      </c>
      <c r="H48" s="179" t="s">
        <v>88</v>
      </c>
      <c r="I48" s="176" t="n">
        <f aca="false">_xlfn.XLOOKUP(H48,$C$84:$C$89,$I$84:$I$89)</f>
        <v>0</v>
      </c>
      <c r="J48" s="180"/>
    </row>
    <row r="49" customFormat="false" ht="21" hidden="false" customHeight="true" outlineLevel="0" collapsed="false">
      <c r="B49" s="170"/>
      <c r="C49" s="182"/>
      <c r="D49" s="194" t="s">
        <v>589</v>
      </c>
      <c r="E49" s="184" t="s">
        <v>627</v>
      </c>
      <c r="F49" s="184" t="s">
        <v>628</v>
      </c>
      <c r="G49" s="185" t="n">
        <v>114</v>
      </c>
      <c r="H49" s="179" t="s">
        <v>88</v>
      </c>
      <c r="I49" s="176" t="n">
        <f aca="false">_xlfn.XLOOKUP(H49,$C$84:$C$89,$I$84:$I$89)</f>
        <v>0</v>
      </c>
      <c r="J49" s="97"/>
    </row>
    <row r="50" customFormat="false" ht="21" hidden="false" customHeight="true" outlineLevel="0" collapsed="false">
      <c r="B50" s="170"/>
      <c r="C50" s="182"/>
      <c r="D50" s="195" t="s">
        <v>595</v>
      </c>
      <c r="E50" s="183" t="s">
        <v>579</v>
      </c>
      <c r="F50" s="184"/>
      <c r="G50" s="185"/>
      <c r="H50" s="179" t="s">
        <v>88</v>
      </c>
      <c r="I50" s="176" t="n">
        <f aca="false">_xlfn.XLOOKUP(H50,$C$84:$C$89,$I$84:$I$89)</f>
        <v>0</v>
      </c>
      <c r="J50" s="97"/>
    </row>
    <row r="51" customFormat="false" ht="21" hidden="false" customHeight="true" outlineLevel="0" collapsed="false">
      <c r="B51" s="170"/>
      <c r="C51" s="196" t="s">
        <v>102</v>
      </c>
      <c r="D51" s="196"/>
      <c r="E51" s="196"/>
      <c r="F51" s="197"/>
      <c r="G51" s="198" t="n">
        <f aca="false">SUM(G17:G50)</f>
        <v>1962.7</v>
      </c>
      <c r="H51" s="199"/>
      <c r="I51" s="200" t="n">
        <f aca="false">SUM(I17:I50)</f>
        <v>175.2</v>
      </c>
      <c r="J51" s="198" t="n">
        <f aca="false">SUM(J17:J50)</f>
        <v>36</v>
      </c>
    </row>
    <row r="52" customFormat="false" ht="21" hidden="false" customHeight="true" outlineLevel="0" collapsed="false">
      <c r="B52" s="182" t="s">
        <v>629</v>
      </c>
      <c r="C52" s="201" t="s">
        <v>580</v>
      </c>
      <c r="D52" s="171" t="s">
        <v>581</v>
      </c>
      <c r="E52" s="202" t="s">
        <v>629</v>
      </c>
      <c r="F52" s="172"/>
      <c r="G52" s="203"/>
      <c r="H52" s="175" t="s">
        <v>88</v>
      </c>
      <c r="I52" s="176" t="n">
        <f aca="false">_xlfn.XLOOKUP(H52,$C$84:$C$89,$I$84:$I$89)</f>
        <v>0</v>
      </c>
      <c r="J52" s="97"/>
    </row>
    <row r="53" customFormat="false" ht="21" hidden="false" customHeight="true" outlineLevel="0" collapsed="false">
      <c r="B53" s="182"/>
      <c r="C53" s="201"/>
      <c r="D53" s="182" t="s">
        <v>582</v>
      </c>
      <c r="E53" s="204" t="s">
        <v>630</v>
      </c>
      <c r="F53" s="177" t="s">
        <v>631</v>
      </c>
      <c r="G53" s="178" t="n">
        <v>163</v>
      </c>
      <c r="H53" s="179" t="s">
        <v>88</v>
      </c>
      <c r="I53" s="176" t="n">
        <f aca="false">_xlfn.XLOOKUP(H53,$C$84:$C$89,$I$84:$I$89)</f>
        <v>0</v>
      </c>
      <c r="J53" s="97" t="n">
        <v>4</v>
      </c>
    </row>
    <row r="54" customFormat="false" ht="21" hidden="false" customHeight="true" outlineLevel="0" collapsed="false">
      <c r="B54" s="182"/>
      <c r="C54" s="201"/>
      <c r="D54" s="182" t="s">
        <v>587</v>
      </c>
      <c r="E54" s="204" t="s">
        <v>632</v>
      </c>
      <c r="F54" s="177" t="s">
        <v>633</v>
      </c>
      <c r="G54" s="178" t="n">
        <v>76</v>
      </c>
      <c r="H54" s="181" t="s">
        <v>88</v>
      </c>
      <c r="I54" s="176" t="n">
        <f aca="false">_xlfn.XLOOKUP(H54,$C$84:$C$89,$I$84:$I$89)</f>
        <v>0</v>
      </c>
      <c r="J54" s="97" t="n">
        <v>4</v>
      </c>
    </row>
    <row r="55" customFormat="false" ht="21" hidden="false" customHeight="true" outlineLevel="0" collapsed="false">
      <c r="B55" s="182"/>
      <c r="C55" s="201"/>
      <c r="D55" s="170" t="s">
        <v>589</v>
      </c>
      <c r="E55" s="190" t="s">
        <v>634</v>
      </c>
      <c r="F55" s="184" t="s">
        <v>635</v>
      </c>
      <c r="G55" s="185" t="n">
        <v>166</v>
      </c>
      <c r="H55" s="179" t="s">
        <v>88</v>
      </c>
      <c r="I55" s="176" t="n">
        <f aca="false">_xlfn.XLOOKUP(H55,$C$84:$C$89,$I$84:$I$89)</f>
        <v>0</v>
      </c>
      <c r="J55" s="97" t="n">
        <v>4</v>
      </c>
    </row>
    <row r="56" customFormat="false" ht="21" hidden="false" customHeight="true" outlineLevel="0" collapsed="false">
      <c r="B56" s="182"/>
      <c r="C56" s="201"/>
      <c r="D56" s="182" t="s">
        <v>595</v>
      </c>
      <c r="E56" s="189" t="s">
        <v>636</v>
      </c>
      <c r="F56" s="184" t="s">
        <v>637</v>
      </c>
      <c r="G56" s="185" t="n">
        <v>49.7</v>
      </c>
      <c r="H56" s="179" t="s">
        <v>88</v>
      </c>
      <c r="I56" s="176" t="n">
        <f aca="false">_xlfn.XLOOKUP(H56,$C$84:$C$89,$I$84:$I$89)</f>
        <v>0</v>
      </c>
      <c r="J56" s="180"/>
    </row>
    <row r="57" customFormat="false" ht="21" hidden="false" customHeight="true" outlineLevel="0" collapsed="false">
      <c r="B57" s="182"/>
      <c r="C57" s="201"/>
      <c r="D57" s="182"/>
      <c r="E57" s="189"/>
      <c r="F57" s="184" t="s">
        <v>638</v>
      </c>
      <c r="G57" s="185" t="n">
        <v>206</v>
      </c>
      <c r="H57" s="179" t="s">
        <v>88</v>
      </c>
      <c r="I57" s="176" t="n">
        <f aca="false">_xlfn.XLOOKUP(H57,$C$84:$C$89,$I$84:$I$89)</f>
        <v>0</v>
      </c>
      <c r="J57" s="180"/>
    </row>
    <row r="58" customFormat="false" ht="21" hidden="false" customHeight="true" outlineLevel="0" collapsed="false">
      <c r="B58" s="182"/>
      <c r="C58" s="195" t="s">
        <v>599</v>
      </c>
      <c r="D58" s="171" t="s">
        <v>581</v>
      </c>
      <c r="E58" s="205" t="s">
        <v>629</v>
      </c>
      <c r="F58" s="184"/>
      <c r="G58" s="185"/>
      <c r="H58" s="179" t="s">
        <v>88</v>
      </c>
      <c r="I58" s="176" t="n">
        <f aca="false">_xlfn.XLOOKUP(H58,$C$84:$C$89,$I$84:$I$89)</f>
        <v>0</v>
      </c>
      <c r="J58" s="97"/>
    </row>
    <row r="59" customFormat="false" ht="21" hidden="false" customHeight="true" outlineLevel="0" collapsed="false">
      <c r="B59" s="182"/>
      <c r="C59" s="195"/>
      <c r="D59" s="170" t="s">
        <v>582</v>
      </c>
      <c r="E59" s="183" t="s">
        <v>639</v>
      </c>
      <c r="F59" s="184" t="s">
        <v>640</v>
      </c>
      <c r="G59" s="185" t="n">
        <v>227</v>
      </c>
      <c r="H59" s="179" t="s">
        <v>88</v>
      </c>
      <c r="I59" s="176" t="n">
        <f aca="false">_xlfn.XLOOKUP(H59,$C$84:$C$89,$I$84:$I$89)</f>
        <v>0</v>
      </c>
      <c r="J59" s="180" t="n">
        <v>4</v>
      </c>
    </row>
    <row r="60" customFormat="false" ht="21" hidden="false" customHeight="true" outlineLevel="0" collapsed="false">
      <c r="B60" s="182"/>
      <c r="C60" s="195"/>
      <c r="D60" s="170"/>
      <c r="E60" s="183"/>
      <c r="F60" s="184" t="s">
        <v>641</v>
      </c>
      <c r="G60" s="185" t="n">
        <v>50.6</v>
      </c>
      <c r="H60" s="179" t="s">
        <v>88</v>
      </c>
      <c r="I60" s="176" t="n">
        <f aca="false">_xlfn.XLOOKUP(H60,$C$84:$C$89,$I$84:$I$89)</f>
        <v>0</v>
      </c>
      <c r="J60" s="180"/>
    </row>
    <row r="61" customFormat="false" ht="21" hidden="false" customHeight="true" outlineLevel="0" collapsed="false">
      <c r="B61" s="182"/>
      <c r="C61" s="195"/>
      <c r="D61" s="182" t="s">
        <v>587</v>
      </c>
      <c r="E61" s="205" t="s">
        <v>642</v>
      </c>
      <c r="F61" s="184" t="s">
        <v>643</v>
      </c>
      <c r="G61" s="185" t="n">
        <v>139</v>
      </c>
      <c r="H61" s="192" t="s">
        <v>88</v>
      </c>
      <c r="I61" s="176" t="n">
        <f aca="false">_xlfn.XLOOKUP(H61,$C$84:$C$89,$I$84:$I$89)</f>
        <v>0</v>
      </c>
      <c r="J61" s="97" t="n">
        <v>4</v>
      </c>
    </row>
    <row r="62" customFormat="false" ht="21" hidden="false" customHeight="true" outlineLevel="0" collapsed="false">
      <c r="B62" s="182"/>
      <c r="C62" s="195"/>
      <c r="D62" s="170" t="s">
        <v>589</v>
      </c>
      <c r="E62" s="205" t="s">
        <v>644</v>
      </c>
      <c r="F62" s="184" t="s">
        <v>645</v>
      </c>
      <c r="G62" s="185" t="n">
        <v>149</v>
      </c>
      <c r="H62" s="192" t="s">
        <v>88</v>
      </c>
      <c r="I62" s="176" t="n">
        <f aca="false">_xlfn.XLOOKUP(H62,$C$84:$C$89,$I$84:$I$89)</f>
        <v>0</v>
      </c>
      <c r="J62" s="97"/>
    </row>
    <row r="63" customFormat="false" ht="21" hidden="false" customHeight="true" outlineLevel="0" collapsed="false">
      <c r="B63" s="182"/>
      <c r="C63" s="195"/>
      <c r="D63" s="182" t="s">
        <v>595</v>
      </c>
      <c r="E63" s="189" t="s">
        <v>646</v>
      </c>
      <c r="F63" s="184" t="s">
        <v>647</v>
      </c>
      <c r="G63" s="185" t="n">
        <v>32.4</v>
      </c>
      <c r="H63" s="192" t="s">
        <v>88</v>
      </c>
      <c r="I63" s="176" t="n">
        <f aca="false">_xlfn.XLOOKUP(H63,$C$84:$C$89,$I$84:$I$89)</f>
        <v>0</v>
      </c>
      <c r="J63" s="97"/>
    </row>
    <row r="64" customFormat="false" ht="21" hidden="false" customHeight="true" outlineLevel="0" collapsed="false">
      <c r="B64" s="182"/>
      <c r="C64" s="195"/>
      <c r="D64" s="182"/>
      <c r="E64" s="189"/>
      <c r="F64" s="184" t="s">
        <v>648</v>
      </c>
      <c r="G64" s="185" t="n">
        <v>32.4</v>
      </c>
      <c r="H64" s="192" t="s">
        <v>88</v>
      </c>
      <c r="I64" s="176" t="n">
        <f aca="false">_xlfn.XLOOKUP(H64,$C$84:$C$89,$I$84:$I$89)</f>
        <v>0</v>
      </c>
      <c r="J64" s="97"/>
    </row>
    <row r="65" customFormat="false" ht="21" hidden="false" customHeight="true" outlineLevel="0" collapsed="false">
      <c r="B65" s="182"/>
      <c r="C65" s="195" t="s">
        <v>610</v>
      </c>
      <c r="D65" s="171" t="s">
        <v>581</v>
      </c>
      <c r="E65" s="205" t="s">
        <v>629</v>
      </c>
      <c r="F65" s="184"/>
      <c r="G65" s="185"/>
      <c r="H65" s="192" t="s">
        <v>88</v>
      </c>
      <c r="I65" s="176" t="n">
        <f aca="false">_xlfn.XLOOKUP(H65,$C$84:$C$89,$I$84:$I$89)</f>
        <v>0</v>
      </c>
      <c r="J65" s="97"/>
    </row>
    <row r="66" customFormat="false" ht="21" hidden="false" customHeight="true" outlineLevel="0" collapsed="false">
      <c r="B66" s="182"/>
      <c r="C66" s="195"/>
      <c r="D66" s="170" t="s">
        <v>582</v>
      </c>
      <c r="E66" s="183" t="s">
        <v>649</v>
      </c>
      <c r="F66" s="184" t="s">
        <v>650</v>
      </c>
      <c r="G66" s="185" t="n">
        <v>107</v>
      </c>
      <c r="H66" s="192" t="s">
        <v>88</v>
      </c>
      <c r="I66" s="176" t="n">
        <f aca="false">_xlfn.XLOOKUP(H66,$C$84:$C$89,$I$84:$I$89)</f>
        <v>0</v>
      </c>
      <c r="J66" s="180" t="n">
        <v>4</v>
      </c>
    </row>
    <row r="67" customFormat="false" ht="21" hidden="false" customHeight="true" outlineLevel="0" collapsed="false">
      <c r="B67" s="182"/>
      <c r="C67" s="195"/>
      <c r="D67" s="170"/>
      <c r="E67" s="183"/>
      <c r="F67" s="184" t="s">
        <v>651</v>
      </c>
      <c r="G67" s="185" t="n">
        <v>55.3</v>
      </c>
      <c r="H67" s="192" t="s">
        <v>88</v>
      </c>
      <c r="I67" s="176" t="n">
        <f aca="false">_xlfn.XLOOKUP(H67,$C$84:$C$89,$I$84:$I$89)</f>
        <v>0</v>
      </c>
      <c r="J67" s="180"/>
    </row>
    <row r="68" customFormat="false" ht="21" hidden="false" customHeight="true" outlineLevel="0" collapsed="false">
      <c r="B68" s="182"/>
      <c r="C68" s="195"/>
      <c r="D68" s="182" t="s">
        <v>587</v>
      </c>
      <c r="E68" s="205" t="s">
        <v>652</v>
      </c>
      <c r="F68" s="184" t="s">
        <v>653</v>
      </c>
      <c r="G68" s="185" t="n">
        <v>182</v>
      </c>
      <c r="H68" s="192" t="s">
        <v>88</v>
      </c>
      <c r="I68" s="176" t="n">
        <f aca="false">_xlfn.XLOOKUP(H68,$C$84:$C$89,$I$84:$I$89)</f>
        <v>0</v>
      </c>
      <c r="J68" s="97" t="n">
        <v>4</v>
      </c>
    </row>
    <row r="69" customFormat="false" ht="21" hidden="false" customHeight="true" outlineLevel="0" collapsed="false">
      <c r="B69" s="182"/>
      <c r="C69" s="195"/>
      <c r="D69" s="182" t="s">
        <v>589</v>
      </c>
      <c r="E69" s="205" t="s">
        <v>654</v>
      </c>
      <c r="F69" s="184" t="s">
        <v>655</v>
      </c>
      <c r="G69" s="185" t="n">
        <v>202</v>
      </c>
      <c r="H69" s="192" t="s">
        <v>88</v>
      </c>
      <c r="I69" s="176" t="n">
        <f aca="false">_xlfn.XLOOKUP(H69,$C$84:$C$89,$I$84:$I$89)</f>
        <v>0</v>
      </c>
      <c r="J69" s="97"/>
    </row>
    <row r="70" customFormat="false" ht="21" hidden="false" customHeight="true" outlineLevel="0" collapsed="false">
      <c r="B70" s="182"/>
      <c r="C70" s="195"/>
      <c r="D70" s="182" t="s">
        <v>595</v>
      </c>
      <c r="E70" s="205" t="s">
        <v>629</v>
      </c>
      <c r="F70" s="184"/>
      <c r="G70" s="185"/>
      <c r="H70" s="192" t="s">
        <v>88</v>
      </c>
      <c r="I70" s="176" t="n">
        <f aca="false">_xlfn.XLOOKUP(H70,$C$84:$C$89,$I$84:$I$89)</f>
        <v>0</v>
      </c>
      <c r="J70" s="97"/>
    </row>
    <row r="71" customFormat="false" ht="21" hidden="false" customHeight="true" outlineLevel="0" collapsed="false">
      <c r="B71" s="182"/>
      <c r="C71" s="182" t="s">
        <v>621</v>
      </c>
      <c r="D71" s="193" t="s">
        <v>581</v>
      </c>
      <c r="E71" s="205" t="s">
        <v>629</v>
      </c>
      <c r="F71" s="184"/>
      <c r="G71" s="185"/>
      <c r="H71" s="192" t="s">
        <v>88</v>
      </c>
      <c r="I71" s="176" t="n">
        <f aca="false">_xlfn.XLOOKUP(H71,$C$84:$C$89,$I$84:$I$89)</f>
        <v>0</v>
      </c>
      <c r="J71" s="97"/>
    </row>
    <row r="72" customFormat="false" ht="21" hidden="false" customHeight="true" outlineLevel="0" collapsed="false">
      <c r="B72" s="182"/>
      <c r="C72" s="182"/>
      <c r="D72" s="206" t="s">
        <v>582</v>
      </c>
      <c r="E72" s="183" t="s">
        <v>656</v>
      </c>
      <c r="F72" s="184" t="s">
        <v>657</v>
      </c>
      <c r="G72" s="185" t="n">
        <v>115</v>
      </c>
      <c r="H72" s="179" t="s">
        <v>88</v>
      </c>
      <c r="I72" s="176" t="n">
        <f aca="false">_xlfn.XLOOKUP(H72,$C$84:$C$89,$I$84:$I$89)</f>
        <v>0</v>
      </c>
      <c r="J72" s="97"/>
    </row>
    <row r="73" customFormat="false" ht="21" hidden="false" customHeight="true" outlineLevel="0" collapsed="false">
      <c r="B73" s="182"/>
      <c r="C73" s="182"/>
      <c r="D73" s="206"/>
      <c r="E73" s="183"/>
      <c r="F73" s="184" t="s">
        <v>658</v>
      </c>
      <c r="G73" s="185" t="n">
        <v>115</v>
      </c>
      <c r="H73" s="179" t="s">
        <v>88</v>
      </c>
      <c r="I73" s="176" t="n">
        <f aca="false">_xlfn.XLOOKUP(H73,$C$84:$C$89,$I$84:$I$89)</f>
        <v>0</v>
      </c>
      <c r="J73" s="97"/>
    </row>
    <row r="74" customFormat="false" ht="21" hidden="false" customHeight="true" outlineLevel="0" collapsed="false">
      <c r="B74" s="182"/>
      <c r="C74" s="182"/>
      <c r="D74" s="206" t="s">
        <v>587</v>
      </c>
      <c r="E74" s="183" t="s">
        <v>659</v>
      </c>
      <c r="F74" s="184" t="s">
        <v>660</v>
      </c>
      <c r="G74" s="185" t="n">
        <v>99.2</v>
      </c>
      <c r="H74" s="179" t="s">
        <v>88</v>
      </c>
      <c r="I74" s="176" t="n">
        <f aca="false">_xlfn.XLOOKUP(H74,$C$84:$C$89,$I$84:$I$89)</f>
        <v>0</v>
      </c>
      <c r="J74" s="97"/>
    </row>
    <row r="75" customFormat="false" ht="21" hidden="false" customHeight="true" outlineLevel="0" collapsed="false">
      <c r="B75" s="182"/>
      <c r="C75" s="182"/>
      <c r="D75" s="206"/>
      <c r="E75" s="183"/>
      <c r="F75" s="184" t="s">
        <v>661</v>
      </c>
      <c r="G75" s="185" t="n">
        <v>99.2</v>
      </c>
      <c r="H75" s="179" t="s">
        <v>88</v>
      </c>
      <c r="I75" s="176" t="n">
        <f aca="false">_xlfn.XLOOKUP(H75,$C$84:$C$89,$I$84:$I$89)</f>
        <v>0</v>
      </c>
      <c r="J75" s="97"/>
    </row>
    <row r="76" customFormat="false" ht="21" hidden="false" customHeight="true" outlineLevel="0" collapsed="false">
      <c r="B76" s="182"/>
      <c r="C76" s="182"/>
      <c r="D76" s="194" t="s">
        <v>589</v>
      </c>
      <c r="E76" s="205" t="s">
        <v>629</v>
      </c>
      <c r="F76" s="184"/>
      <c r="G76" s="185"/>
      <c r="H76" s="179" t="s">
        <v>88</v>
      </c>
      <c r="I76" s="176" t="n">
        <f aca="false">_xlfn.XLOOKUP(H76,$C$84:$C$89,$I$84:$I$89)</f>
        <v>0</v>
      </c>
      <c r="J76" s="97"/>
    </row>
    <row r="77" customFormat="false" ht="21" hidden="false" customHeight="true" outlineLevel="0" collapsed="false">
      <c r="B77" s="182"/>
      <c r="C77" s="182"/>
      <c r="D77" s="195" t="s">
        <v>595</v>
      </c>
      <c r="E77" s="207" t="s">
        <v>629</v>
      </c>
      <c r="F77" s="184"/>
      <c r="G77" s="185"/>
      <c r="H77" s="179" t="s">
        <v>88</v>
      </c>
      <c r="I77" s="176" t="n">
        <f aca="false">_xlfn.XLOOKUP(H77,$C$84:$C$89,$I$84:$I$89)</f>
        <v>0</v>
      </c>
      <c r="J77" s="97"/>
    </row>
    <row r="78" customFormat="false" ht="21" hidden="false" customHeight="true" outlineLevel="0" collapsed="false">
      <c r="B78" s="182"/>
      <c r="C78" s="196" t="s">
        <v>102</v>
      </c>
      <c r="D78" s="196"/>
      <c r="E78" s="196"/>
      <c r="F78" s="208"/>
      <c r="G78" s="209" t="n">
        <f aca="false">SUM(G52:G77)</f>
        <v>2265.8</v>
      </c>
      <c r="H78" s="210"/>
      <c r="I78" s="209" t="n">
        <f aca="false">SUM(I52:I77)</f>
        <v>0</v>
      </c>
      <c r="J78" s="209" t="n">
        <f aca="false">SUM(J52:J77)</f>
        <v>28</v>
      </c>
    </row>
    <row r="79" customFormat="false" ht="21" hidden="false" customHeight="true" outlineLevel="0" collapsed="false">
      <c r="B79" s="211" t="s">
        <v>96</v>
      </c>
      <c r="C79" s="211"/>
      <c r="D79" s="211"/>
      <c r="E79" s="211"/>
      <c r="F79" s="212"/>
      <c r="G79" s="213" t="n">
        <f aca="false">G78+G51</f>
        <v>4228.5</v>
      </c>
      <c r="H79" s="214"/>
      <c r="I79" s="215" t="n">
        <f aca="false">I78+I51</f>
        <v>175.2</v>
      </c>
      <c r="J79" s="213" t="n">
        <f aca="false">J78+J51</f>
        <v>64</v>
      </c>
    </row>
    <row r="80" customFormat="false" ht="6.75" hidden="false" customHeight="true" outlineLevel="0" collapsed="false">
      <c r="B80" s="216"/>
      <c r="C80" s="216"/>
      <c r="D80" s="216"/>
      <c r="F80" s="163"/>
      <c r="H80" s="217"/>
      <c r="I80" s="218"/>
    </row>
    <row r="81" customFormat="false" ht="21" hidden="false" customHeight="true" outlineLevel="0" collapsed="false">
      <c r="B81" s="167" t="s">
        <v>662</v>
      </c>
      <c r="C81" s="167"/>
      <c r="D81" s="167"/>
      <c r="E81" s="167"/>
      <c r="F81" s="167"/>
      <c r="G81" s="167"/>
      <c r="H81" s="167"/>
      <c r="I81" s="167"/>
    </row>
    <row r="82" customFormat="false" ht="9" hidden="false" customHeight="true" outlineLevel="0" collapsed="false">
      <c r="B82" s="216"/>
      <c r="C82" s="216"/>
      <c r="D82" s="216"/>
      <c r="E82" s="163"/>
      <c r="F82" s="163"/>
      <c r="H82" s="217"/>
      <c r="I82" s="166"/>
    </row>
    <row r="83" customFormat="false" ht="21" hidden="false" customHeight="true" outlineLevel="0" collapsed="false">
      <c r="B83" s="219" t="s">
        <v>571</v>
      </c>
      <c r="C83" s="220" t="s">
        <v>663</v>
      </c>
      <c r="D83" s="220"/>
      <c r="E83" s="220"/>
      <c r="F83" s="220"/>
      <c r="G83" s="220"/>
      <c r="H83" s="220"/>
      <c r="I83" s="168" t="s">
        <v>267</v>
      </c>
    </row>
    <row r="84" customFormat="false" ht="21" hidden="false" customHeight="true" outlineLevel="0" collapsed="false">
      <c r="B84" s="182" t="s">
        <v>579</v>
      </c>
      <c r="C84" s="221" t="s">
        <v>602</v>
      </c>
      <c r="D84" s="221"/>
      <c r="E84" s="221"/>
      <c r="F84" s="222"/>
      <c r="G84" s="223"/>
      <c r="H84" s="224"/>
      <c r="I84" s="225" t="n">
        <v>10.3</v>
      </c>
    </row>
    <row r="85" customFormat="false" ht="21" hidden="false" customHeight="true" outlineLevel="0" collapsed="false">
      <c r="B85" s="182"/>
      <c r="C85" s="221" t="s">
        <v>592</v>
      </c>
      <c r="D85" s="221"/>
      <c r="E85" s="221"/>
      <c r="F85" s="226"/>
      <c r="G85" s="227"/>
      <c r="H85" s="228"/>
      <c r="I85" s="156" t="n">
        <v>12.6</v>
      </c>
    </row>
    <row r="86" customFormat="false" ht="21" hidden="false" customHeight="true" outlineLevel="0" collapsed="false">
      <c r="B86" s="182"/>
      <c r="C86" s="221" t="s">
        <v>594</v>
      </c>
      <c r="D86" s="221"/>
      <c r="E86" s="221"/>
      <c r="F86" s="226"/>
      <c r="G86" s="227"/>
      <c r="H86" s="228"/>
      <c r="I86" s="156" t="n">
        <v>10.1</v>
      </c>
    </row>
    <row r="87" customFormat="false" ht="21" hidden="false" customHeight="true" outlineLevel="0" collapsed="false">
      <c r="B87" s="182"/>
      <c r="C87" s="229" t="s">
        <v>586</v>
      </c>
      <c r="D87" s="229"/>
      <c r="E87" s="229"/>
      <c r="F87" s="230"/>
      <c r="G87" s="231"/>
      <c r="H87" s="232"/>
      <c r="I87" s="156" t="n">
        <v>12.1</v>
      </c>
    </row>
    <row r="88" customFormat="false" ht="21" hidden="false" customHeight="true" outlineLevel="0" collapsed="false">
      <c r="B88" s="182"/>
      <c r="C88" s="221" t="s">
        <v>612</v>
      </c>
      <c r="D88" s="221"/>
      <c r="E88" s="221"/>
      <c r="F88" s="226"/>
      <c r="G88" s="227"/>
      <c r="H88" s="228"/>
      <c r="I88" s="156" t="n">
        <v>12.6</v>
      </c>
    </row>
    <row r="89" customFormat="false" ht="21" hidden="true" customHeight="true" outlineLevel="0" collapsed="false">
      <c r="B89" s="233"/>
      <c r="C89" s="234" t="s">
        <v>88</v>
      </c>
      <c r="D89" s="234"/>
      <c r="E89" s="234"/>
      <c r="F89" s="230"/>
      <c r="G89" s="231"/>
      <c r="H89" s="232"/>
      <c r="I89" s="156" t="n">
        <v>0</v>
      </c>
    </row>
    <row r="90" customFormat="false" ht="6.75" hidden="false" customHeight="true" outlineLevel="0" collapsed="false">
      <c r="B90" s="216"/>
      <c r="C90" s="216"/>
      <c r="D90" s="216"/>
      <c r="F90" s="163"/>
      <c r="H90" s="217"/>
      <c r="I90" s="218"/>
    </row>
    <row r="91" customFormat="false" ht="21" hidden="false" customHeight="true" outlineLevel="0" collapsed="false">
      <c r="B91" s="167" t="s">
        <v>664</v>
      </c>
      <c r="C91" s="167"/>
      <c r="D91" s="167"/>
      <c r="E91" s="167"/>
      <c r="F91" s="167"/>
      <c r="G91" s="167"/>
      <c r="H91" s="167"/>
      <c r="I91" s="167"/>
      <c r="J91" s="235"/>
    </row>
    <row r="92" customFormat="false" ht="6.75" hidden="false" customHeight="true" outlineLevel="0" collapsed="false"/>
    <row r="93" customFormat="false" ht="21" hidden="false" customHeight="true" outlineLevel="0" collapsed="false">
      <c r="B93" s="236" t="s">
        <v>571</v>
      </c>
      <c r="C93" s="237" t="s">
        <v>577</v>
      </c>
      <c r="D93" s="237"/>
      <c r="E93" s="237"/>
      <c r="F93" s="237" t="s">
        <v>152</v>
      </c>
      <c r="G93" s="237" t="s">
        <v>665</v>
      </c>
      <c r="H93" s="237" t="s">
        <v>267</v>
      </c>
      <c r="I93" s="237" t="s">
        <v>666</v>
      </c>
    </row>
    <row r="94" customFormat="false" ht="21" hidden="false" customHeight="true" outlineLevel="0" collapsed="false">
      <c r="B94" s="97" t="s">
        <v>579</v>
      </c>
      <c r="C94" s="238" t="s">
        <v>602</v>
      </c>
      <c r="D94" s="238"/>
      <c r="E94" s="238"/>
      <c r="F94" s="142" t="s">
        <v>158</v>
      </c>
      <c r="G94" s="97" t="n">
        <v>2</v>
      </c>
      <c r="H94" s="176" t="n">
        <f aca="false">_xlfn.XLOOKUP(C94,$C$84:$C$89,$I$84:$I$89)</f>
        <v>10.3</v>
      </c>
      <c r="I94" s="239" t="n">
        <f aca="false">H94*G94</f>
        <v>20.6</v>
      </c>
    </row>
    <row r="95" customFormat="false" ht="21" hidden="false" customHeight="true" outlineLevel="0" collapsed="false">
      <c r="B95" s="97"/>
      <c r="C95" s="238" t="s">
        <v>592</v>
      </c>
      <c r="D95" s="238"/>
      <c r="E95" s="238"/>
      <c r="F95" s="142" t="s">
        <v>158</v>
      </c>
      <c r="G95" s="97" t="n">
        <v>2</v>
      </c>
      <c r="H95" s="176" t="n">
        <f aca="false">_xlfn.XLOOKUP(C95,$C$84:$C$89,$I$84:$I$89)</f>
        <v>12.6</v>
      </c>
      <c r="I95" s="239" t="n">
        <f aca="false">H95*G95</f>
        <v>25.2</v>
      </c>
    </row>
    <row r="96" customFormat="false" ht="21" hidden="false" customHeight="true" outlineLevel="0" collapsed="false">
      <c r="B96" s="97"/>
      <c r="C96" s="238" t="s">
        <v>594</v>
      </c>
      <c r="D96" s="238"/>
      <c r="E96" s="238"/>
      <c r="F96" s="142" t="s">
        <v>158</v>
      </c>
      <c r="G96" s="97" t="n">
        <v>2</v>
      </c>
      <c r="H96" s="176" t="n">
        <f aca="false">_xlfn.XLOOKUP(C96,$C$84:$C$89,$I$84:$I$89)</f>
        <v>10.1</v>
      </c>
      <c r="I96" s="239" t="n">
        <f aca="false">H96*G96</f>
        <v>20.2</v>
      </c>
    </row>
    <row r="97" customFormat="false" ht="21" hidden="false" customHeight="true" outlineLevel="0" collapsed="false">
      <c r="B97" s="97"/>
      <c r="C97" s="238" t="s">
        <v>586</v>
      </c>
      <c r="D97" s="238"/>
      <c r="E97" s="238"/>
      <c r="F97" s="142" t="s">
        <v>158</v>
      </c>
      <c r="G97" s="97" t="n">
        <v>2</v>
      </c>
      <c r="H97" s="176" t="n">
        <f aca="false">_xlfn.XLOOKUP(C97,$C$84:$C$89,$I$84:$I$89)</f>
        <v>12.1</v>
      </c>
      <c r="I97" s="239" t="n">
        <f aca="false">H97*G97</f>
        <v>24.2</v>
      </c>
    </row>
    <row r="98" customFormat="false" ht="21" hidden="false" customHeight="true" outlineLevel="0" collapsed="false">
      <c r="B98" s="97"/>
      <c r="C98" s="238" t="s">
        <v>612</v>
      </c>
      <c r="D98" s="238"/>
      <c r="E98" s="238"/>
      <c r="F98" s="142" t="s">
        <v>158</v>
      </c>
      <c r="G98" s="97" t="n">
        <v>2</v>
      </c>
      <c r="H98" s="176" t="n">
        <f aca="false">_xlfn.XLOOKUP(C98,$C$84:$C$89,$I$84:$I$89)</f>
        <v>12.6</v>
      </c>
      <c r="I98" s="239" t="n">
        <f aca="false">H98*G98</f>
        <v>25.2</v>
      </c>
    </row>
    <row r="99" customFormat="false" ht="21" hidden="false" customHeight="true" outlineLevel="0" collapsed="false">
      <c r="B99" s="240" t="s">
        <v>96</v>
      </c>
      <c r="C99" s="240"/>
      <c r="D99" s="240"/>
      <c r="E99" s="240"/>
      <c r="F99" s="240"/>
      <c r="G99" s="240"/>
      <c r="H99" s="240"/>
      <c r="I99" s="241" t="n">
        <f aca="false">SUM(I94:I98)</f>
        <v>115.4</v>
      </c>
    </row>
    <row r="100" customFormat="false" ht="16.05" hidden="false" customHeight="true" outlineLevel="0" collapsed="false"/>
    <row r="101" customFormat="false" ht="21" hidden="false" customHeight="true" outlineLevel="0" collapsed="false">
      <c r="B101" s="167" t="s">
        <v>667</v>
      </c>
      <c r="C101" s="167"/>
      <c r="D101" s="167"/>
      <c r="E101" s="167"/>
      <c r="F101" s="167"/>
      <c r="G101" s="235"/>
      <c r="H101" s="242"/>
      <c r="I101" s="235"/>
    </row>
    <row r="102" customFormat="false" ht="8.25" hidden="false" customHeight="true" outlineLevel="0" collapsed="false">
      <c r="B102" s="163"/>
      <c r="C102" s="133"/>
      <c r="D102" s="133"/>
      <c r="E102" s="163"/>
      <c r="F102" s="163"/>
      <c r="H102" s="163"/>
    </row>
    <row r="103" customFormat="false" ht="21" hidden="false" customHeight="true" outlineLevel="0" collapsed="false">
      <c r="B103" s="236" t="s">
        <v>571</v>
      </c>
      <c r="C103" s="237" t="s">
        <v>10</v>
      </c>
      <c r="D103" s="237"/>
      <c r="E103" s="237"/>
      <c r="F103" s="236" t="s">
        <v>153</v>
      </c>
    </row>
    <row r="104" customFormat="false" ht="21" hidden="false" customHeight="true" outlineLevel="0" collapsed="false">
      <c r="B104" s="97" t="s">
        <v>579</v>
      </c>
      <c r="C104" s="221" t="s">
        <v>576</v>
      </c>
      <c r="D104" s="221"/>
      <c r="E104" s="221"/>
      <c r="F104" s="243" t="n">
        <f aca="false">G51</f>
        <v>1962.7</v>
      </c>
    </row>
    <row r="105" customFormat="false" ht="21" hidden="false" customHeight="true" outlineLevel="0" collapsed="false">
      <c r="B105" s="97"/>
      <c r="C105" s="221" t="s">
        <v>668</v>
      </c>
      <c r="D105" s="221"/>
      <c r="E105" s="221"/>
      <c r="F105" s="243" t="n">
        <f aca="false">I51</f>
        <v>175.2</v>
      </c>
    </row>
    <row r="106" customFormat="false" ht="21" hidden="false" customHeight="true" outlineLevel="0" collapsed="false">
      <c r="B106" s="97"/>
      <c r="C106" s="221" t="s">
        <v>669</v>
      </c>
      <c r="D106" s="221"/>
      <c r="E106" s="221"/>
      <c r="F106" s="243" t="n">
        <f aca="false">J51</f>
        <v>36</v>
      </c>
    </row>
    <row r="107" customFormat="false" ht="21" hidden="false" customHeight="true" outlineLevel="0" collapsed="false">
      <c r="B107" s="97"/>
      <c r="C107" s="221" t="s">
        <v>670</v>
      </c>
      <c r="D107" s="221"/>
      <c r="E107" s="221"/>
      <c r="F107" s="243" t="n">
        <f aca="false">I99</f>
        <v>115.4</v>
      </c>
    </row>
    <row r="108" customFormat="false" ht="21" hidden="false" customHeight="true" outlineLevel="0" collapsed="false">
      <c r="B108" s="97" t="s">
        <v>629</v>
      </c>
      <c r="C108" s="221" t="s">
        <v>576</v>
      </c>
      <c r="D108" s="221"/>
      <c r="E108" s="221"/>
      <c r="F108" s="243" t="n">
        <f aca="false">G78</f>
        <v>2265.8</v>
      </c>
    </row>
    <row r="109" customFormat="false" ht="21" hidden="false" customHeight="true" outlineLevel="0" collapsed="false">
      <c r="B109" s="97"/>
      <c r="C109" s="221" t="s">
        <v>668</v>
      </c>
      <c r="D109" s="221"/>
      <c r="E109" s="221"/>
      <c r="F109" s="243" t="n">
        <f aca="false">I78</f>
        <v>0</v>
      </c>
    </row>
    <row r="110" customFormat="false" ht="21" hidden="false" customHeight="true" outlineLevel="0" collapsed="false">
      <c r="B110" s="97"/>
      <c r="C110" s="221" t="s">
        <v>669</v>
      </c>
      <c r="D110" s="221"/>
      <c r="E110" s="221"/>
      <c r="F110" s="243" t="n">
        <f aca="false">J78</f>
        <v>28</v>
      </c>
    </row>
    <row r="111" customFormat="false" ht="21" hidden="false" customHeight="true" outlineLevel="0" collapsed="false">
      <c r="B111" s="97"/>
      <c r="C111" s="221" t="s">
        <v>670</v>
      </c>
      <c r="D111" s="221"/>
      <c r="E111" s="221"/>
      <c r="F111" s="243" t="n">
        <v>0</v>
      </c>
    </row>
    <row r="112" customFormat="false" ht="9.75" hidden="false" customHeight="true" outlineLevel="0" collapsed="false"/>
    <row r="113" customFormat="false" ht="21" hidden="false" customHeight="true" outlineLevel="0" collapsed="false">
      <c r="B113" s="97" t="s">
        <v>671</v>
      </c>
      <c r="C113" s="221" t="s">
        <v>576</v>
      </c>
      <c r="D113" s="221"/>
      <c r="E113" s="221"/>
      <c r="F113" s="243" t="n">
        <f aca="false">F104+F108</f>
        <v>4228.5</v>
      </c>
    </row>
    <row r="114" customFormat="false" ht="21" hidden="false" customHeight="true" outlineLevel="0" collapsed="false">
      <c r="B114" s="97"/>
      <c r="C114" s="221" t="s">
        <v>668</v>
      </c>
      <c r="D114" s="221"/>
      <c r="E114" s="221"/>
      <c r="F114" s="243" t="n">
        <f aca="false">F105+F109</f>
        <v>175.2</v>
      </c>
    </row>
    <row r="115" customFormat="false" ht="21" hidden="false" customHeight="true" outlineLevel="0" collapsed="false">
      <c r="B115" s="97"/>
      <c r="C115" s="221" t="s">
        <v>672</v>
      </c>
      <c r="D115" s="221"/>
      <c r="E115" s="221"/>
      <c r="F115" s="243" t="n">
        <f aca="false">F106+F110</f>
        <v>64</v>
      </c>
    </row>
    <row r="116" customFormat="false" ht="21" hidden="false" customHeight="true" outlineLevel="0" collapsed="false">
      <c r="B116" s="97"/>
      <c r="C116" s="221" t="s">
        <v>670</v>
      </c>
      <c r="D116" s="221"/>
      <c r="E116" s="221"/>
      <c r="F116" s="243" t="n">
        <f aca="false">F107+F111</f>
        <v>115.4</v>
      </c>
    </row>
    <row r="118" customFormat="false" ht="21" hidden="false" customHeight="true" outlineLevel="0" collapsed="false">
      <c r="B118" s="132" t="s">
        <v>37</v>
      </c>
    </row>
  </sheetData>
  <mergeCells count="115">
    <mergeCell ref="B4:I4"/>
    <mergeCell ref="B5:J5"/>
    <mergeCell ref="B6:J6"/>
    <mergeCell ref="B7:J7"/>
    <mergeCell ref="B8:J8"/>
    <mergeCell ref="B9:J9"/>
    <mergeCell ref="B10:J10"/>
    <mergeCell ref="B11:I11"/>
    <mergeCell ref="B12:J12"/>
    <mergeCell ref="B14:J14"/>
    <mergeCell ref="B17:B51"/>
    <mergeCell ref="C17:C27"/>
    <mergeCell ref="D18:D19"/>
    <mergeCell ref="E18:E19"/>
    <mergeCell ref="J18:J19"/>
    <mergeCell ref="D21:D23"/>
    <mergeCell ref="E21:E23"/>
    <mergeCell ref="J21:J23"/>
    <mergeCell ref="F22:F23"/>
    <mergeCell ref="G22:G23"/>
    <mergeCell ref="D24:D27"/>
    <mergeCell ref="E24:E27"/>
    <mergeCell ref="F24:F25"/>
    <mergeCell ref="G24:G25"/>
    <mergeCell ref="J24:J27"/>
    <mergeCell ref="F26:F27"/>
    <mergeCell ref="G26:G27"/>
    <mergeCell ref="C28:C35"/>
    <mergeCell ref="D29:D31"/>
    <mergeCell ref="E29:E31"/>
    <mergeCell ref="F29:F31"/>
    <mergeCell ref="G29:G31"/>
    <mergeCell ref="J29:J31"/>
    <mergeCell ref="D32:D33"/>
    <mergeCell ref="E32:E33"/>
    <mergeCell ref="J32:J33"/>
    <mergeCell ref="C36:C44"/>
    <mergeCell ref="D37:D38"/>
    <mergeCell ref="E37:E38"/>
    <mergeCell ref="F37:F38"/>
    <mergeCell ref="G37:G38"/>
    <mergeCell ref="J37:J38"/>
    <mergeCell ref="D39:D40"/>
    <mergeCell ref="E39:E40"/>
    <mergeCell ref="J39:J40"/>
    <mergeCell ref="D41:D42"/>
    <mergeCell ref="E41:E42"/>
    <mergeCell ref="F41:F42"/>
    <mergeCell ref="G41:G42"/>
    <mergeCell ref="J41:J42"/>
    <mergeCell ref="D43:D44"/>
    <mergeCell ref="E43:E44"/>
    <mergeCell ref="C45:C50"/>
    <mergeCell ref="D47:D48"/>
    <mergeCell ref="E47:E48"/>
    <mergeCell ref="J47:J48"/>
    <mergeCell ref="C51:E51"/>
    <mergeCell ref="B52:B78"/>
    <mergeCell ref="C52:C57"/>
    <mergeCell ref="D56:D57"/>
    <mergeCell ref="E56:E57"/>
    <mergeCell ref="J56:J57"/>
    <mergeCell ref="C58:C64"/>
    <mergeCell ref="D59:D60"/>
    <mergeCell ref="E59:E60"/>
    <mergeCell ref="J59:J60"/>
    <mergeCell ref="D63:D64"/>
    <mergeCell ref="E63:E64"/>
    <mergeCell ref="C65:C70"/>
    <mergeCell ref="D66:D67"/>
    <mergeCell ref="E66:E67"/>
    <mergeCell ref="J66:J67"/>
    <mergeCell ref="C71:C77"/>
    <mergeCell ref="D72:D73"/>
    <mergeCell ref="E72:E73"/>
    <mergeCell ref="D74:D75"/>
    <mergeCell ref="E74:E75"/>
    <mergeCell ref="C78:E78"/>
    <mergeCell ref="B79:E79"/>
    <mergeCell ref="B81:I81"/>
    <mergeCell ref="C83:H83"/>
    <mergeCell ref="B84:B88"/>
    <mergeCell ref="C84:E84"/>
    <mergeCell ref="C85:E85"/>
    <mergeCell ref="C86:E86"/>
    <mergeCell ref="C87:E87"/>
    <mergeCell ref="C88:E88"/>
    <mergeCell ref="C89:E89"/>
    <mergeCell ref="B91:I91"/>
    <mergeCell ref="C93:E93"/>
    <mergeCell ref="B94:B98"/>
    <mergeCell ref="C94:E94"/>
    <mergeCell ref="C95:E95"/>
    <mergeCell ref="C96:E96"/>
    <mergeCell ref="C97:E97"/>
    <mergeCell ref="C98:E98"/>
    <mergeCell ref="B99:H99"/>
    <mergeCell ref="B101:F101"/>
    <mergeCell ref="C102:D102"/>
    <mergeCell ref="C103:E103"/>
    <mergeCell ref="B104:B107"/>
    <mergeCell ref="C104:E104"/>
    <mergeCell ref="C105:E105"/>
    <mergeCell ref="C106:E106"/>
    <mergeCell ref="C107:E107"/>
    <mergeCell ref="B108:B111"/>
    <mergeCell ref="C108:E108"/>
    <mergeCell ref="C109:E109"/>
    <mergeCell ref="C110:E110"/>
    <mergeCell ref="C111:E111"/>
    <mergeCell ref="B113:B116"/>
    <mergeCell ref="C113:E113"/>
    <mergeCell ref="C114:E114"/>
    <mergeCell ref="C115:E115"/>
    <mergeCell ref="C116:E116"/>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M84"/>
  <sheetViews>
    <sheetView showFormulas="false" showGridLines="false" showRowColHeaders="true" showZeros="true" rightToLeft="false" tabSelected="false" showOutlineSymbols="true" defaultGridColor="true" view="normal" topLeftCell="A67" colorId="64" zoomScale="75" zoomScaleNormal="75" zoomScalePageLayoutView="100" workbookViewId="0">
      <selection pane="topLeft" activeCell="O77" activeCellId="0" sqref="O77"/>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5.29"/>
    <col collapsed="false" customWidth="true" hidden="false" outlineLevel="0" max="3" min="3" style="1" width="3.29"/>
    <col collapsed="false" customWidth="true" hidden="false" outlineLevel="0" max="4" min="4" style="1" width="60.71"/>
    <col collapsed="false" customWidth="true" hidden="false" outlineLevel="0" max="5" min="5" style="1" width="9.29"/>
    <col collapsed="false" customWidth="true" hidden="false" outlineLevel="0" max="8" min="6" style="1" width="24.71"/>
    <col collapsed="false" customWidth="false" hidden="false" outlineLevel="0" max="9" min="9" style="1" width="9.14"/>
    <col collapsed="false" customWidth="true" hidden="true" outlineLevel="0" max="10" min="10" style="1" width="11.86"/>
    <col collapsed="false" customWidth="true" hidden="true" outlineLevel="0" max="11" min="11" style="1" width="12.8"/>
    <col collapsed="false" customWidth="false" hidden="false" outlineLevel="0" max="14" min="12" style="1" width="9.14"/>
    <col collapsed="false" customWidth="true" hidden="false" outlineLevel="0" max="15" min="15" style="1" width="10.86"/>
    <col collapsed="false" customWidth="false" hidden="false" outlineLevel="0" max="16384" min="16" style="1" width="9.14"/>
  </cols>
  <sheetData>
    <row r="1" customFormat="false" ht="14.25" hidden="false" customHeight="true" outlineLevel="0" collapsed="false"/>
    <row r="5" customFormat="false" ht="21" hidden="false" customHeight="true" outlineLevel="0" collapsed="false">
      <c r="B5" s="2" t="s">
        <v>0</v>
      </c>
      <c r="C5" s="2"/>
      <c r="D5" s="2"/>
      <c r="E5" s="2"/>
      <c r="F5" s="2"/>
      <c r="G5" s="2"/>
      <c r="H5" s="2"/>
      <c r="I5" s="3"/>
      <c r="J5" s="3"/>
      <c r="K5" s="3"/>
    </row>
    <row r="6" customFormat="false" ht="17.25" hidden="false" customHeight="true" outlineLevel="0" collapsed="false">
      <c r="B6" s="2" t="s">
        <v>1</v>
      </c>
      <c r="C6" s="2"/>
      <c r="D6" s="2"/>
      <c r="E6" s="2"/>
      <c r="F6" s="2"/>
      <c r="G6" s="2"/>
      <c r="H6" s="2"/>
      <c r="I6" s="3"/>
      <c r="J6" s="3"/>
      <c r="K6" s="3"/>
    </row>
    <row r="7" customFormat="false" ht="17.25" hidden="false" customHeight="true" outlineLevel="0" collapsed="false">
      <c r="B7" s="2" t="s">
        <v>2</v>
      </c>
      <c r="C7" s="2"/>
      <c r="D7" s="2"/>
      <c r="E7" s="2"/>
      <c r="F7" s="2"/>
      <c r="G7" s="2"/>
      <c r="H7" s="2"/>
      <c r="I7" s="3"/>
      <c r="J7" s="3"/>
      <c r="K7" s="3"/>
    </row>
    <row r="8" customFormat="false" ht="17.25" hidden="false" customHeight="true" outlineLevel="0" collapsed="false">
      <c r="B8" s="2" t="s">
        <v>3</v>
      </c>
      <c r="C8" s="2"/>
      <c r="D8" s="2"/>
      <c r="E8" s="2"/>
      <c r="F8" s="2"/>
      <c r="G8" s="2"/>
      <c r="H8" s="2"/>
      <c r="I8" s="3"/>
      <c r="J8" s="3"/>
      <c r="K8" s="3"/>
    </row>
    <row r="9" customFormat="false" ht="17.25" hidden="false" customHeight="true" outlineLevel="0" collapsed="false">
      <c r="B9" s="2" t="s">
        <v>4</v>
      </c>
      <c r="C9" s="2"/>
      <c r="D9" s="2"/>
      <c r="E9" s="2"/>
      <c r="F9" s="2"/>
      <c r="G9" s="2"/>
      <c r="H9" s="2"/>
      <c r="I9" s="3"/>
      <c r="J9" s="3"/>
      <c r="K9" s="3"/>
    </row>
    <row r="10" customFormat="false" ht="17.25" hidden="false" customHeight="true" outlineLevel="0" collapsed="false">
      <c r="B10" s="2" t="s">
        <v>5</v>
      </c>
      <c r="C10" s="2"/>
      <c r="D10" s="2"/>
      <c r="E10" s="2"/>
      <c r="F10" s="2"/>
      <c r="G10" s="2"/>
      <c r="H10" s="2"/>
      <c r="I10" s="3"/>
      <c r="J10" s="3"/>
      <c r="K10" s="3"/>
    </row>
    <row r="11" customFormat="false" ht="5.25" hidden="false" customHeight="true" outlineLevel="0" collapsed="false">
      <c r="B11" s="4"/>
      <c r="C11" s="4"/>
      <c r="D11" s="4"/>
      <c r="E11" s="4"/>
      <c r="F11" s="4"/>
      <c r="G11" s="4"/>
      <c r="H11" s="4"/>
      <c r="I11" s="3"/>
      <c r="J11" s="3"/>
      <c r="K11" s="3"/>
    </row>
    <row r="12" customFormat="false" ht="21" hidden="false" customHeight="true" outlineLevel="0" collapsed="false">
      <c r="B12" s="5" t="s">
        <v>673</v>
      </c>
      <c r="C12" s="5"/>
      <c r="D12" s="5"/>
      <c r="E12" s="5"/>
      <c r="F12" s="5"/>
      <c r="G12" s="5"/>
      <c r="H12" s="5"/>
      <c r="I12" s="3"/>
      <c r="J12" s="3"/>
      <c r="K12" s="3"/>
    </row>
    <row r="13" customFormat="false" ht="5.25" hidden="false" customHeight="true" outlineLevel="0" collapsed="false">
      <c r="B13" s="6"/>
      <c r="C13" s="6"/>
      <c r="D13" s="6"/>
      <c r="E13" s="6"/>
      <c r="F13" s="6"/>
      <c r="G13" s="6"/>
      <c r="H13" s="6"/>
      <c r="I13" s="3"/>
      <c r="J13" s="3"/>
      <c r="K13" s="3"/>
    </row>
    <row r="14" customFormat="false" ht="21" hidden="false" customHeight="true" outlineLevel="0" collapsed="false">
      <c r="B14" s="7" t="s">
        <v>674</v>
      </c>
      <c r="C14" s="7"/>
      <c r="D14" s="7"/>
      <c r="E14" s="7"/>
      <c r="F14" s="7"/>
      <c r="G14" s="7"/>
      <c r="H14" s="7"/>
      <c r="I14" s="3"/>
      <c r="J14" s="3"/>
      <c r="K14" s="3"/>
    </row>
    <row r="15" customFormat="false" ht="6.75" hidden="false" customHeight="true" outlineLevel="0" collapsed="false"/>
    <row r="16" customFormat="false" ht="21" hidden="false" customHeight="true" outlineLevel="0" collapsed="false">
      <c r="B16" s="28" t="s">
        <v>675</v>
      </c>
      <c r="C16" s="28"/>
      <c r="D16" s="28"/>
      <c r="E16" s="28"/>
      <c r="F16" s="28"/>
      <c r="G16" s="28"/>
      <c r="H16" s="28"/>
    </row>
    <row r="17" customFormat="false" ht="5.25" hidden="false" customHeight="true" outlineLevel="0" collapsed="false">
      <c r="B17" s="6"/>
      <c r="C17" s="6"/>
      <c r="D17" s="6"/>
      <c r="E17" s="6"/>
      <c r="F17" s="6"/>
      <c r="G17" s="6"/>
      <c r="H17" s="6"/>
    </row>
    <row r="18" customFormat="false" ht="21" hidden="false" customHeight="true" outlineLevel="0" collapsed="false">
      <c r="B18" s="8" t="str">
        <f aca="false">$B$43</f>
        <v>Item</v>
      </c>
      <c r="C18" s="9" t="s">
        <v>10</v>
      </c>
      <c r="D18" s="9"/>
      <c r="E18" s="9"/>
      <c r="F18" s="9" t="s">
        <v>676</v>
      </c>
      <c r="G18" s="9" t="s">
        <v>677</v>
      </c>
      <c r="H18" s="10" t="s">
        <v>678</v>
      </c>
      <c r="J18" s="244" t="s">
        <v>679</v>
      </c>
      <c r="K18" s="244" t="s">
        <v>32</v>
      </c>
    </row>
    <row r="19" customFormat="false" ht="21" hidden="false" customHeight="true" outlineLevel="0" collapsed="false">
      <c r="B19" s="11" t="n">
        <v>1</v>
      </c>
      <c r="C19" s="245" t="s">
        <v>680</v>
      </c>
      <c r="D19" s="245"/>
      <c r="E19" s="245"/>
      <c r="F19" s="246" t="s">
        <v>681</v>
      </c>
      <c r="G19" s="11" t="s">
        <v>682</v>
      </c>
      <c r="H19" s="35" t="n">
        <f aca="false">'A-XI - Mao Obra Desoner'!I127</f>
        <v>26809.6276426339</v>
      </c>
      <c r="J19" s="247" t="n">
        <v>0.03</v>
      </c>
      <c r="K19" s="247" t="n">
        <f aca="false">'A-X - BDI - Deson'!E45</f>
        <v>0.2721</v>
      </c>
    </row>
    <row r="20" customFormat="false" ht="21" hidden="false" customHeight="true" outlineLevel="0" collapsed="false">
      <c r="B20" s="11" t="n">
        <v>2</v>
      </c>
      <c r="C20" s="245" t="s">
        <v>683</v>
      </c>
      <c r="D20" s="245"/>
      <c r="E20" s="245"/>
      <c r="F20" s="246"/>
      <c r="G20" s="11"/>
      <c r="H20" s="35" t="n">
        <f aca="false">'A-XI - Mao Obra Desoner'!K127</f>
        <v>18376.6367178651</v>
      </c>
      <c r="J20" s="247" t="n">
        <v>0.05</v>
      </c>
      <c r="K20" s="247" t="n">
        <f aca="false">'A-X - BDI - Deson'!E46</f>
        <v>0.3009</v>
      </c>
    </row>
    <row r="21" customFormat="false" ht="21" hidden="false" customHeight="true" outlineLevel="0" collapsed="false">
      <c r="B21" s="11"/>
      <c r="C21" s="245"/>
      <c r="D21" s="245"/>
      <c r="E21" s="245"/>
      <c r="F21" s="248"/>
      <c r="G21" s="249" t="s">
        <v>102</v>
      </c>
      <c r="H21" s="35" t="n">
        <f aca="false">SUM(H19:H20)</f>
        <v>45186.264360499</v>
      </c>
    </row>
    <row r="22" customFormat="false" ht="21" hidden="false" customHeight="true" outlineLevel="0" collapsed="false">
      <c r="B22" s="11" t="n">
        <v>3</v>
      </c>
      <c r="C22" s="245" t="s">
        <v>684</v>
      </c>
      <c r="D22" s="245"/>
      <c r="E22" s="245"/>
      <c r="F22" s="246" t="s">
        <v>685</v>
      </c>
      <c r="G22" s="11" t="s">
        <v>682</v>
      </c>
      <c r="H22" s="250" t="n">
        <f aca="false">'A-XV - A - Orçamentos Diversos'!H31</f>
        <v>26708.745</v>
      </c>
    </row>
    <row r="23" customFormat="false" ht="21" hidden="false" customHeight="true" outlineLevel="0" collapsed="false">
      <c r="B23" s="11" t="n">
        <v>4</v>
      </c>
      <c r="C23" s="245" t="s">
        <v>686</v>
      </c>
      <c r="D23" s="245"/>
      <c r="E23" s="245"/>
      <c r="F23" s="246"/>
      <c r="G23" s="11"/>
      <c r="H23" s="250" t="n">
        <f aca="false">'A-XV - A - Orçamentos Diversos'!H23</f>
        <v>1565.7</v>
      </c>
    </row>
    <row r="24" customFormat="false" ht="21" hidden="false" customHeight="true" outlineLevel="0" collapsed="false">
      <c r="B24" s="11"/>
      <c r="C24" s="245"/>
      <c r="D24" s="245"/>
      <c r="E24" s="245"/>
      <c r="F24" s="251"/>
      <c r="G24" s="249" t="s">
        <v>102</v>
      </c>
      <c r="H24" s="252" t="n">
        <f aca="false">SUM(H22:H23)</f>
        <v>28274.445</v>
      </c>
    </row>
    <row r="25" customFormat="false" ht="21" hidden="false" customHeight="true" outlineLevel="0" collapsed="false">
      <c r="B25" s="11" t="n">
        <v>5</v>
      </c>
      <c r="C25" s="245" t="s">
        <v>687</v>
      </c>
      <c r="D25" s="245"/>
      <c r="E25" s="245"/>
      <c r="F25" s="253" t="s">
        <v>688</v>
      </c>
      <c r="G25" s="11" t="s">
        <v>682</v>
      </c>
      <c r="H25" s="250" t="n">
        <f aca="false">'A-XIII - Uniformes e EPIs'!L120</f>
        <v>1177.011125</v>
      </c>
    </row>
    <row r="26" customFormat="false" ht="21" hidden="false" customHeight="true" outlineLevel="0" collapsed="false">
      <c r="B26" s="11" t="n">
        <v>6</v>
      </c>
      <c r="C26" s="245" t="s">
        <v>689</v>
      </c>
      <c r="D26" s="245"/>
      <c r="E26" s="245"/>
      <c r="F26" s="254" t="s">
        <v>690</v>
      </c>
      <c r="G26" s="11"/>
      <c r="H26" s="250" t="n">
        <f aca="false">'A-XIV - Ferramentas'!K162</f>
        <v>1324.58309325397</v>
      </c>
    </row>
    <row r="27" customFormat="false" ht="21" hidden="false" customHeight="true" outlineLevel="0" collapsed="false">
      <c r="B27" s="11"/>
      <c r="C27" s="245"/>
      <c r="D27" s="245"/>
      <c r="E27" s="245"/>
      <c r="F27" s="251"/>
      <c r="G27" s="255" t="s">
        <v>102</v>
      </c>
      <c r="H27" s="256" t="n">
        <f aca="false">SUM(H25:H26)</f>
        <v>2501.59421825397</v>
      </c>
    </row>
    <row r="28" customFormat="false" ht="19.5" hidden="false" customHeight="true" outlineLevel="0" collapsed="false">
      <c r="G28" s="257" t="s">
        <v>691</v>
      </c>
      <c r="H28" s="258" t="n">
        <f aca="false">H21+H24+H27</f>
        <v>75962.303578753</v>
      </c>
    </row>
    <row r="29" customFormat="false" ht="15" hidden="false" customHeight="true" outlineLevel="0" collapsed="false"/>
    <row r="30" customFormat="false" ht="21" hidden="false" customHeight="true" outlineLevel="0" collapsed="false">
      <c r="B30" s="28" t="s">
        <v>692</v>
      </c>
      <c r="C30" s="28"/>
      <c r="D30" s="28"/>
      <c r="E30" s="28"/>
      <c r="F30" s="28"/>
      <c r="G30" s="28"/>
      <c r="H30" s="28"/>
    </row>
    <row r="31" s="36" customFormat="true" ht="5.25" hidden="false" customHeight="true" outlineLevel="0" collapsed="false">
      <c r="B31" s="6"/>
      <c r="C31" s="6"/>
      <c r="D31" s="6"/>
      <c r="E31" s="6"/>
      <c r="F31" s="6"/>
      <c r="G31" s="6"/>
      <c r="H31" s="6"/>
    </row>
    <row r="32" customFormat="false" ht="37.5" hidden="false" customHeight="true" outlineLevel="0" collapsed="false">
      <c r="B32" s="8" t="str">
        <f aca="false">$B$43</f>
        <v>Item</v>
      </c>
      <c r="C32" s="9" t="s">
        <v>10</v>
      </c>
      <c r="D32" s="9"/>
      <c r="E32" s="9"/>
      <c r="F32" s="259" t="s">
        <v>693</v>
      </c>
      <c r="G32" s="9" t="s">
        <v>694</v>
      </c>
      <c r="H32" s="260" t="s">
        <v>695</v>
      </c>
    </row>
    <row r="33" customFormat="false" ht="31.5" hidden="false" customHeight="true" outlineLevel="0" collapsed="false">
      <c r="B33" s="11" t="n">
        <v>1</v>
      </c>
      <c r="C33" s="261" t="s">
        <v>696</v>
      </c>
      <c r="D33" s="261"/>
      <c r="E33" s="261"/>
      <c r="F33" s="262" t="n">
        <v>0</v>
      </c>
      <c r="G33" s="35" t="n">
        <v>16809.8</v>
      </c>
      <c r="H33" s="35" t="n">
        <f aca="false">G33*(1-$F$33)</f>
        <v>16809.8</v>
      </c>
    </row>
    <row r="34" customFormat="false" ht="23.25" hidden="false" customHeight="true" outlineLevel="0" collapsed="false">
      <c r="B34" s="11" t="n">
        <v>2</v>
      </c>
      <c r="C34" s="261" t="s">
        <v>697</v>
      </c>
      <c r="D34" s="261"/>
      <c r="E34" s="261"/>
      <c r="F34" s="262"/>
      <c r="G34" s="35" t="n">
        <f aca="false">'A-XII - Extintores'!J27</f>
        <v>3524.02</v>
      </c>
      <c r="H34" s="35" t="n">
        <f aca="false">G34*(1-$F$33)</f>
        <v>3524.02</v>
      </c>
    </row>
    <row r="35" customFormat="false" ht="26.25" hidden="false" customHeight="true" outlineLevel="0" collapsed="false">
      <c r="B35" s="263" t="str">
        <f aca="false">$B$43</f>
        <v>Item</v>
      </c>
      <c r="C35" s="264" t="s">
        <v>10</v>
      </c>
      <c r="D35" s="264"/>
      <c r="E35" s="265"/>
      <c r="F35" s="264" t="s">
        <v>81</v>
      </c>
      <c r="G35" s="264"/>
      <c r="H35" s="266" t="s">
        <v>698</v>
      </c>
    </row>
    <row r="36" customFormat="false" ht="26.25" hidden="false" customHeight="true" outlineLevel="0" collapsed="false">
      <c r="B36" s="128" t="n">
        <v>3</v>
      </c>
      <c r="C36" s="267" t="s">
        <v>699</v>
      </c>
      <c r="D36" s="267"/>
      <c r="E36" s="267"/>
      <c r="F36" s="128" t="s">
        <v>700</v>
      </c>
      <c r="G36" s="128"/>
      <c r="H36" s="268" t="n">
        <f aca="false">'A-XV - A - Orçamentos Diversos'!H42</f>
        <v>3127.4</v>
      </c>
      <c r="I36" s="36"/>
    </row>
    <row r="37" customFormat="false" ht="19.5" hidden="false" customHeight="true" outlineLevel="0" collapsed="false">
      <c r="G37" s="257" t="s">
        <v>701</v>
      </c>
      <c r="H37" s="258" t="n">
        <f aca="false">H33+H34+H36</f>
        <v>23461.22</v>
      </c>
    </row>
    <row r="38" customFormat="false" ht="7.5" hidden="false" customHeight="true" outlineLevel="0" collapsed="false">
      <c r="G38" s="81"/>
      <c r="H38" s="81"/>
    </row>
    <row r="39" customFormat="false" ht="18" hidden="false" customHeight="true" outlineLevel="0" collapsed="false">
      <c r="G39" s="257" t="s">
        <v>702</v>
      </c>
      <c r="H39" s="258" t="n">
        <f aca="false">H28+H37</f>
        <v>99423.523578753</v>
      </c>
    </row>
    <row r="40" customFormat="false" ht="12.75" hidden="false" customHeight="true" outlineLevel="0" collapsed="false"/>
    <row r="41" customFormat="false" ht="21" hidden="false" customHeight="true" outlineLevel="0" collapsed="false">
      <c r="B41" s="28" t="s">
        <v>703</v>
      </c>
      <c r="C41" s="28"/>
      <c r="D41" s="28"/>
      <c r="E41" s="28"/>
      <c r="F41" s="28"/>
      <c r="G41" s="28"/>
      <c r="H41" s="28"/>
    </row>
    <row r="42" s="36" customFormat="true" ht="5.25" hidden="false" customHeight="true" outlineLevel="0" collapsed="false">
      <c r="B42" s="6"/>
      <c r="C42" s="6"/>
      <c r="D42" s="6"/>
      <c r="E42" s="6"/>
      <c r="F42" s="6"/>
      <c r="G42" s="6"/>
      <c r="H42" s="6"/>
    </row>
    <row r="43" customFormat="false" ht="21" hidden="false" customHeight="true" outlineLevel="0" collapsed="false">
      <c r="B43" s="16" t="s">
        <v>86</v>
      </c>
      <c r="C43" s="16"/>
      <c r="D43" s="16" t="s">
        <v>152</v>
      </c>
      <c r="E43" s="16" t="s">
        <v>704</v>
      </c>
      <c r="F43" s="16" t="s">
        <v>705</v>
      </c>
      <c r="G43" s="237" t="s">
        <v>706</v>
      </c>
      <c r="H43" s="16" t="s">
        <v>707</v>
      </c>
    </row>
    <row r="44" customFormat="false" ht="21" hidden="false" customHeight="true" outlineLevel="0" collapsed="false">
      <c r="B44" s="269" t="s">
        <v>708</v>
      </c>
      <c r="C44" s="38" t="n">
        <v>1</v>
      </c>
      <c r="D44" s="270" t="s">
        <v>708</v>
      </c>
      <c r="E44" s="271" t="n">
        <v>2009.74</v>
      </c>
      <c r="F44" s="272" t="n">
        <v>0.05</v>
      </c>
      <c r="G44" s="48" t="n">
        <f aca="false">VLOOKUP(F44,$J$19:$K$20,2)</f>
        <v>0.3009</v>
      </c>
      <c r="H44" s="45" t="n">
        <f aca="false">H$39*E44/E$75*(1+G44)</f>
        <v>14881.5069893052</v>
      </c>
    </row>
    <row r="45" customFormat="false" ht="21" hidden="false" customHeight="true" outlineLevel="0" collapsed="false">
      <c r="B45" s="269"/>
      <c r="C45" s="11" t="n">
        <v>2</v>
      </c>
      <c r="D45" s="273" t="s">
        <v>709</v>
      </c>
      <c r="E45" s="274" t="n">
        <v>1080</v>
      </c>
      <c r="F45" s="275" t="n">
        <v>0.05</v>
      </c>
      <c r="G45" s="12" t="n">
        <f aca="false">VLOOKUP(F45,$J$19:$K$20,2)</f>
        <v>0.3009</v>
      </c>
      <c r="H45" s="35" t="n">
        <f aca="false">H$39*E45/E$75*(1+G45)</f>
        <v>7997.06805280766</v>
      </c>
    </row>
    <row r="46" customFormat="false" ht="21" hidden="false" customHeight="true" outlineLevel="0" collapsed="false">
      <c r="B46" s="269"/>
      <c r="C46" s="11" t="n">
        <v>3</v>
      </c>
      <c r="D46" s="273" t="s">
        <v>710</v>
      </c>
      <c r="E46" s="274" t="n">
        <v>330</v>
      </c>
      <c r="F46" s="275" t="n">
        <v>0.05</v>
      </c>
      <c r="G46" s="12" t="n">
        <f aca="false">VLOOKUP(F46,$J$19:$K$20,2)</f>
        <v>0.3009</v>
      </c>
      <c r="H46" s="35" t="n">
        <f aca="false">H$39*E46/E$75*(1+G46)</f>
        <v>2443.54857169123</v>
      </c>
    </row>
    <row r="47" customFormat="false" ht="21" hidden="false" customHeight="true" outlineLevel="0" collapsed="false">
      <c r="B47" s="269"/>
      <c r="C47" s="11" t="n">
        <v>4</v>
      </c>
      <c r="D47" s="273" t="s">
        <v>711</v>
      </c>
      <c r="E47" s="274" t="n">
        <v>1994</v>
      </c>
      <c r="F47" s="275" t="n">
        <v>0.03</v>
      </c>
      <c r="G47" s="12" t="n">
        <f aca="false">VLOOKUP(F47,$J$19:$K$20,2)</f>
        <v>0.2721</v>
      </c>
      <c r="H47" s="35" t="n">
        <f aca="false">H$39*E47/E$75*(1+G47)</f>
        <v>14438.0828360518</v>
      </c>
    </row>
    <row r="48" customFormat="false" ht="21" hidden="false" customHeight="true" outlineLevel="0" collapsed="false">
      <c r="B48" s="269"/>
      <c r="C48" s="11" t="n">
        <v>5</v>
      </c>
      <c r="D48" s="273" t="s">
        <v>712</v>
      </c>
      <c r="E48" s="274" t="n">
        <v>507.06</v>
      </c>
      <c r="F48" s="275" t="n">
        <v>0.05</v>
      </c>
      <c r="G48" s="12" t="n">
        <f aca="false">VLOOKUP(F48,$J$19:$K$20,2)</f>
        <v>0.3009</v>
      </c>
      <c r="H48" s="35" t="n">
        <f aca="false">H$39*E48/E$75*(1+G48)</f>
        <v>3754.6234507932</v>
      </c>
    </row>
    <row r="49" customFormat="false" ht="21" hidden="false" customHeight="true" outlineLevel="0" collapsed="false">
      <c r="B49" s="269"/>
      <c r="C49" s="11" t="n">
        <v>6</v>
      </c>
      <c r="D49" s="273" t="s">
        <v>713</v>
      </c>
      <c r="E49" s="274" t="n">
        <v>575.12</v>
      </c>
      <c r="F49" s="275" t="n">
        <v>0.05</v>
      </c>
      <c r="G49" s="12" t="n">
        <f aca="false">VLOOKUP(F49,$J$19:$K$20,2)</f>
        <v>0.3009</v>
      </c>
      <c r="H49" s="35" t="n">
        <f aca="false">H$39*E49/E$75*(1+G49)</f>
        <v>4258.58683197291</v>
      </c>
    </row>
    <row r="50" customFormat="false" ht="21" hidden="false" customHeight="true" outlineLevel="0" collapsed="false">
      <c r="B50" s="269"/>
      <c r="C50" s="11" t="n">
        <v>7</v>
      </c>
      <c r="D50" s="273" t="s">
        <v>714</v>
      </c>
      <c r="E50" s="274" t="n">
        <v>311</v>
      </c>
      <c r="F50" s="275" t="n">
        <v>0.05</v>
      </c>
      <c r="G50" s="12" t="n">
        <f aca="false">VLOOKUP(F50,$J$19:$K$20,2)</f>
        <v>0.3009</v>
      </c>
      <c r="H50" s="35" t="n">
        <f aca="false">H$39*E50/E$75*(1+G50)</f>
        <v>2302.85941150295</v>
      </c>
    </row>
    <row r="51" customFormat="false" ht="21" hidden="false" customHeight="true" outlineLevel="0" collapsed="false">
      <c r="B51" s="269"/>
      <c r="C51" s="11" t="n">
        <v>8</v>
      </c>
      <c r="D51" s="273" t="s">
        <v>715</v>
      </c>
      <c r="E51" s="274" t="n">
        <v>814.64</v>
      </c>
      <c r="F51" s="275" t="n">
        <v>0.03</v>
      </c>
      <c r="G51" s="12" t="n">
        <f aca="false">VLOOKUP(F51,$J$19:$K$20,2)</f>
        <v>0.2721</v>
      </c>
      <c r="H51" s="35" t="n">
        <f aca="false">H$39*E51/E$75*(1+G51)</f>
        <v>5898.6157480247</v>
      </c>
    </row>
    <row r="52" customFormat="false" ht="21" hidden="false" customHeight="true" outlineLevel="0" collapsed="false">
      <c r="B52" s="269"/>
      <c r="C52" s="11" t="n">
        <v>9</v>
      </c>
      <c r="D52" s="273" t="s">
        <v>716</v>
      </c>
      <c r="E52" s="274" t="n">
        <v>624.99</v>
      </c>
      <c r="F52" s="275" t="n">
        <v>0.03</v>
      </c>
      <c r="G52" s="12" t="n">
        <f aca="false">VLOOKUP(F52,$J$19:$K$20,2)</f>
        <v>0.2721</v>
      </c>
      <c r="H52" s="35" t="n">
        <f aca="false">H$39*E52/E$75*(1+G52)</f>
        <v>4525.40491058376</v>
      </c>
    </row>
    <row r="53" customFormat="false" ht="21" hidden="false" customHeight="true" outlineLevel="0" collapsed="false">
      <c r="B53" s="269"/>
      <c r="C53" s="11" t="n">
        <v>10</v>
      </c>
      <c r="D53" s="273" t="s">
        <v>717</v>
      </c>
      <c r="E53" s="274" t="n">
        <v>283.14</v>
      </c>
      <c r="F53" s="275" t="n">
        <v>0.05</v>
      </c>
      <c r="G53" s="12" t="n">
        <f aca="false">VLOOKUP(F53,$J$19:$K$20,2)</f>
        <v>0.3009</v>
      </c>
      <c r="H53" s="35" t="n">
        <f aca="false">H$39*E53/E$75*(1+G53)</f>
        <v>2096.56467451108</v>
      </c>
    </row>
    <row r="54" customFormat="false" ht="21" hidden="false" customHeight="true" outlineLevel="0" collapsed="false">
      <c r="B54" s="269"/>
      <c r="C54" s="11" t="n">
        <v>11</v>
      </c>
      <c r="D54" s="273" t="s">
        <v>718</v>
      </c>
      <c r="E54" s="274" t="n">
        <v>180.31</v>
      </c>
      <c r="F54" s="275" t="n">
        <v>0.03</v>
      </c>
      <c r="G54" s="12" t="n">
        <f aca="false">VLOOKUP(F54,$J$19:$K$20,2)</f>
        <v>0.2721</v>
      </c>
      <c r="H54" s="35" t="n">
        <f aca="false">H$39*E54/E$75*(1+G54)</f>
        <v>1305.58210439744</v>
      </c>
    </row>
    <row r="55" customFormat="false" ht="21" hidden="false" customHeight="true" outlineLevel="0" collapsed="false">
      <c r="B55" s="269"/>
      <c r="C55" s="11" t="n">
        <v>12</v>
      </c>
      <c r="D55" s="273" t="s">
        <v>719</v>
      </c>
      <c r="E55" s="274" t="n">
        <v>137.28</v>
      </c>
      <c r="F55" s="275" t="n">
        <v>0.03</v>
      </c>
      <c r="G55" s="12" t="n">
        <f aca="false">VLOOKUP(F55,$J$19:$K$20,2)</f>
        <v>0.2721</v>
      </c>
      <c r="H55" s="35" t="n">
        <f aca="false">H$39*E55/E$75*(1+G55)</f>
        <v>994.012041992574</v>
      </c>
    </row>
    <row r="56" customFormat="false" ht="21" hidden="false" customHeight="true" outlineLevel="0" collapsed="false">
      <c r="B56" s="269"/>
      <c r="C56" s="11" t="n">
        <v>13</v>
      </c>
      <c r="D56" s="273" t="s">
        <v>720</v>
      </c>
      <c r="E56" s="274" t="n">
        <v>585</v>
      </c>
      <c r="F56" s="275" t="n">
        <v>0.05</v>
      </c>
      <c r="G56" s="12" t="n">
        <f aca="false">VLOOKUP(F56,$J$19:$K$20,2)</f>
        <v>0.3009</v>
      </c>
      <c r="H56" s="35" t="n">
        <f aca="false">H$39*E56/E$75*(1+G56)</f>
        <v>4331.74519527082</v>
      </c>
    </row>
    <row r="57" customFormat="false" ht="21" hidden="false" customHeight="true" outlineLevel="0" collapsed="false">
      <c r="B57" s="269"/>
      <c r="C57" s="11" t="n">
        <v>14</v>
      </c>
      <c r="D57" s="273" t="s">
        <v>721</v>
      </c>
      <c r="E57" s="274" t="n">
        <v>192.49</v>
      </c>
      <c r="F57" s="275" t="n">
        <v>0.03</v>
      </c>
      <c r="G57" s="12" t="n">
        <f aca="false">VLOOKUP(F57,$J$19:$K$20,2)</f>
        <v>0.2721</v>
      </c>
      <c r="H57" s="35" t="n">
        <f aca="false">H$39*E57/E$75*(1+G57)</f>
        <v>1393.77460637493</v>
      </c>
    </row>
    <row r="58" customFormat="false" ht="21" hidden="false" customHeight="true" outlineLevel="0" collapsed="false">
      <c r="B58" s="269"/>
      <c r="C58" s="11" t="n">
        <v>15</v>
      </c>
      <c r="D58" s="273" t="s">
        <v>722</v>
      </c>
      <c r="E58" s="274" t="n">
        <v>300</v>
      </c>
      <c r="F58" s="275" t="n">
        <v>0.05</v>
      </c>
      <c r="G58" s="12" t="n">
        <f aca="false">VLOOKUP(F58,$J$19:$K$20,2)</f>
        <v>0.3009</v>
      </c>
      <c r="H58" s="35" t="n">
        <f aca="false">H$39*E58/E$75*(1+G58)</f>
        <v>2221.40779244657</v>
      </c>
    </row>
    <row r="59" customFormat="false" ht="21" hidden="false" customHeight="true" outlineLevel="0" collapsed="false">
      <c r="B59" s="269"/>
      <c r="C59" s="11" t="n">
        <v>16</v>
      </c>
      <c r="D59" s="273" t="s">
        <v>723</v>
      </c>
      <c r="E59" s="274" t="n">
        <v>500</v>
      </c>
      <c r="F59" s="275" t="n">
        <v>0.05</v>
      </c>
      <c r="G59" s="12" t="n">
        <f aca="false">VLOOKUP(F59,$J$19:$K$20,2)</f>
        <v>0.3009</v>
      </c>
      <c r="H59" s="35" t="n">
        <f aca="false">H$39*E59/E$75*(1+G59)</f>
        <v>3702.34632074429</v>
      </c>
    </row>
    <row r="60" customFormat="false" ht="21" hidden="false" customHeight="true" outlineLevel="0" collapsed="false">
      <c r="B60" s="269"/>
      <c r="C60" s="11" t="n">
        <v>17</v>
      </c>
      <c r="D60" s="273" t="s">
        <v>724</v>
      </c>
      <c r="E60" s="274" t="n">
        <v>182</v>
      </c>
      <c r="F60" s="275" t="n">
        <v>0.05</v>
      </c>
      <c r="G60" s="12" t="n">
        <f aca="false">VLOOKUP(F60,$J$19:$K$20,2)</f>
        <v>0.3009</v>
      </c>
      <c r="H60" s="35" t="n">
        <f aca="false">H$39*E60/E$75*(1+G60)</f>
        <v>1347.65406075092</v>
      </c>
    </row>
    <row r="61" customFormat="false" ht="21" hidden="false" customHeight="true" outlineLevel="0" collapsed="false">
      <c r="B61" s="276" t="s">
        <v>725</v>
      </c>
      <c r="C61" s="11" t="n">
        <v>18</v>
      </c>
      <c r="D61" s="273" t="s">
        <v>725</v>
      </c>
      <c r="E61" s="274" t="n">
        <v>1600</v>
      </c>
      <c r="F61" s="275" t="n">
        <v>0.03</v>
      </c>
      <c r="G61" s="12" t="n">
        <f aca="false">VLOOKUP(F61,$J$19:$K$20,2)</f>
        <v>0.2721</v>
      </c>
      <c r="H61" s="35" t="n">
        <f aca="false">H$39*E61/E$75*(1+G61)</f>
        <v>11585.2219346454</v>
      </c>
    </row>
    <row r="62" customFormat="false" ht="21" hidden="false" customHeight="true" outlineLevel="0" collapsed="false">
      <c r="B62" s="276"/>
      <c r="C62" s="11" t="n">
        <v>19</v>
      </c>
      <c r="D62" s="273" t="s">
        <v>726</v>
      </c>
      <c r="E62" s="274" t="n">
        <v>810</v>
      </c>
      <c r="F62" s="275" t="n">
        <v>0.03</v>
      </c>
      <c r="G62" s="12" t="n">
        <f aca="false">VLOOKUP(F62,$J$19:$K$20,2)</f>
        <v>0.2721</v>
      </c>
      <c r="H62" s="35" t="n">
        <f aca="false">H$39*E62/E$75*(1+G62)</f>
        <v>5865.01860441423</v>
      </c>
    </row>
    <row r="63" customFormat="false" ht="21" hidden="false" customHeight="true" outlineLevel="0" collapsed="false">
      <c r="B63" s="276"/>
      <c r="C63" s="11" t="n">
        <v>20</v>
      </c>
      <c r="D63" s="273" t="s">
        <v>727</v>
      </c>
      <c r="E63" s="274" t="n">
        <v>568.97</v>
      </c>
      <c r="F63" s="275" t="n">
        <v>0.03</v>
      </c>
      <c r="G63" s="12" t="n">
        <f aca="false">VLOOKUP(F63,$J$19:$K$20,2)</f>
        <v>0.2721</v>
      </c>
      <c r="H63" s="35" t="n">
        <f aca="false">H$39*E63/E$75*(1+G63)</f>
        <v>4119.77732759699</v>
      </c>
    </row>
    <row r="64" customFormat="false" ht="21" hidden="false" customHeight="true" outlineLevel="0" collapsed="false">
      <c r="B64" s="276"/>
      <c r="C64" s="11" t="n">
        <v>21</v>
      </c>
      <c r="D64" s="273" t="s">
        <v>728</v>
      </c>
      <c r="E64" s="274" t="n">
        <v>330</v>
      </c>
      <c r="F64" s="275" t="n">
        <v>0.05</v>
      </c>
      <c r="G64" s="12" t="n">
        <f aca="false">VLOOKUP(F64,$J$19:$K$20,2)</f>
        <v>0.3009</v>
      </c>
      <c r="H64" s="35" t="n">
        <f aca="false">H$39*E64/E$75*(1+G64)</f>
        <v>2443.54857169123</v>
      </c>
    </row>
    <row r="65" customFormat="false" ht="21" hidden="false" customHeight="true" outlineLevel="0" collapsed="false">
      <c r="B65" s="276"/>
      <c r="C65" s="11" t="n">
        <v>22</v>
      </c>
      <c r="D65" s="273" t="s">
        <v>729</v>
      </c>
      <c r="E65" s="274" t="n">
        <v>330</v>
      </c>
      <c r="F65" s="275" t="n">
        <v>0.05</v>
      </c>
      <c r="G65" s="12" t="n">
        <f aca="false">VLOOKUP(F65,$J$19:$K$20,2)</f>
        <v>0.3009</v>
      </c>
      <c r="H65" s="35" t="n">
        <f aca="false">H$39*E65/E$75*(1+G65)</f>
        <v>2443.54857169123</v>
      </c>
    </row>
    <row r="66" customFormat="false" ht="21" hidden="false" customHeight="true" outlineLevel="0" collapsed="false">
      <c r="B66" s="276"/>
      <c r="C66" s="11" t="n">
        <v>23</v>
      </c>
      <c r="D66" s="273" t="s">
        <v>730</v>
      </c>
      <c r="E66" s="274" t="n">
        <v>250</v>
      </c>
      <c r="F66" s="275" t="n">
        <v>0.05</v>
      </c>
      <c r="G66" s="12" t="n">
        <f aca="false">VLOOKUP(F66,$J$19:$K$20,2)</f>
        <v>0.3009</v>
      </c>
      <c r="H66" s="35" t="n">
        <f aca="false">H$39*E66/E$75*(1+G66)</f>
        <v>1851.17316037214</v>
      </c>
    </row>
    <row r="67" customFormat="false" ht="21" hidden="false" customHeight="true" outlineLevel="0" collapsed="false">
      <c r="B67" s="276"/>
      <c r="C67" s="11" t="n">
        <v>24</v>
      </c>
      <c r="D67" s="273" t="s">
        <v>731</v>
      </c>
      <c r="E67" s="274" t="n">
        <v>292.57</v>
      </c>
      <c r="F67" s="275" t="n">
        <v>0.05</v>
      </c>
      <c r="G67" s="12" t="n">
        <f aca="false">VLOOKUP(F67,$J$19:$K$20,2)</f>
        <v>0.3009</v>
      </c>
      <c r="H67" s="35" t="n">
        <f aca="false">H$39*E67/E$75*(1+G67)</f>
        <v>2166.39092612031</v>
      </c>
    </row>
    <row r="68" customFormat="false" ht="21" hidden="false" customHeight="true" outlineLevel="0" collapsed="false">
      <c r="B68" s="276"/>
      <c r="C68" s="11" t="n">
        <v>25</v>
      </c>
      <c r="D68" s="273" t="s">
        <v>732</v>
      </c>
      <c r="E68" s="274" t="n">
        <v>330</v>
      </c>
      <c r="F68" s="275" t="n">
        <v>0.05</v>
      </c>
      <c r="G68" s="12" t="n">
        <f aca="false">VLOOKUP(F68,$J$19:$K$20,2)</f>
        <v>0.3009</v>
      </c>
      <c r="H68" s="35" t="n">
        <f aca="false">H$39*E68/E$75*(1+G68)</f>
        <v>2443.54857169123</v>
      </c>
    </row>
    <row r="69" customFormat="false" ht="21" hidden="false" customHeight="true" outlineLevel="0" collapsed="false">
      <c r="B69" s="276"/>
      <c r="C69" s="11" t="n">
        <v>26</v>
      </c>
      <c r="D69" s="273" t="s">
        <v>733</v>
      </c>
      <c r="E69" s="274" t="n">
        <v>500</v>
      </c>
      <c r="F69" s="275" t="n">
        <v>0.05</v>
      </c>
      <c r="G69" s="12" t="n">
        <f aca="false">VLOOKUP(F69,$J$19:$K$20,2)</f>
        <v>0.3009</v>
      </c>
      <c r="H69" s="35" t="n">
        <f aca="false">H$39*E69/E$75*(1+G69)</f>
        <v>3702.34632074429</v>
      </c>
    </row>
    <row r="70" customFormat="false" ht="21" hidden="false" customHeight="true" outlineLevel="0" collapsed="false">
      <c r="B70" s="276"/>
      <c r="C70" s="11" t="n">
        <v>27</v>
      </c>
      <c r="D70" s="273" t="s">
        <v>734</v>
      </c>
      <c r="E70" s="274" t="n">
        <v>330</v>
      </c>
      <c r="F70" s="275" t="n">
        <v>0.05</v>
      </c>
      <c r="G70" s="12" t="n">
        <f aca="false">VLOOKUP(F70,$J$19:$K$20,2)</f>
        <v>0.3009</v>
      </c>
      <c r="H70" s="35" t="n">
        <f aca="false">H$39*E70/E$75*(1+G70)</f>
        <v>2443.54857169123</v>
      </c>
    </row>
    <row r="71" customFormat="false" ht="21" hidden="false" customHeight="true" outlineLevel="0" collapsed="false">
      <c r="B71" s="276"/>
      <c r="C71" s="11" t="n">
        <v>28</v>
      </c>
      <c r="D71" s="273" t="s">
        <v>735</v>
      </c>
      <c r="E71" s="274" t="n">
        <v>318</v>
      </c>
      <c r="F71" s="275" t="n">
        <v>0.05</v>
      </c>
      <c r="G71" s="12" t="n">
        <f aca="false">VLOOKUP(F71,$J$19:$K$20,2)</f>
        <v>0.3009</v>
      </c>
      <c r="H71" s="35" t="n">
        <f aca="false">H$39*E71/E$75*(1+G71)</f>
        <v>2354.69225999337</v>
      </c>
    </row>
    <row r="72" customFormat="false" ht="21" hidden="false" customHeight="true" outlineLevel="0" collapsed="false">
      <c r="B72" s="276"/>
      <c r="C72" s="11" t="n">
        <v>29</v>
      </c>
      <c r="D72" s="273" t="s">
        <v>736</v>
      </c>
      <c r="E72" s="274" t="n">
        <v>541</v>
      </c>
      <c r="F72" s="275" t="n">
        <v>0.05</v>
      </c>
      <c r="G72" s="12" t="n">
        <f aca="false">VLOOKUP(F72,$J$19:$K$20,2)</f>
        <v>0.3009</v>
      </c>
      <c r="H72" s="35" t="n">
        <f aca="false">H$39*E72/E$75*(1+G72)</f>
        <v>4005.93871904532</v>
      </c>
    </row>
    <row r="73" customFormat="false" ht="21" hidden="false" customHeight="true" outlineLevel="0" collapsed="false">
      <c r="B73" s="276"/>
      <c r="C73" s="11" t="n">
        <v>30</v>
      </c>
      <c r="D73" s="273" t="s">
        <v>737</v>
      </c>
      <c r="E73" s="274" t="n">
        <v>330</v>
      </c>
      <c r="F73" s="275" t="n">
        <v>0.05</v>
      </c>
      <c r="G73" s="12" t="n">
        <f aca="false">VLOOKUP(F73,$J$19:$K$20,2)</f>
        <v>0.3009</v>
      </c>
      <c r="H73" s="35" t="n">
        <f aca="false">H$39*E73/E$75*(1+G73)</f>
        <v>2443.54857169123</v>
      </c>
    </row>
    <row r="74" customFormat="false" ht="21" hidden="false" customHeight="true" outlineLevel="0" collapsed="false">
      <c r="B74" s="276"/>
      <c r="C74" s="11" t="n">
        <v>31</v>
      </c>
      <c r="D74" s="277" t="s">
        <v>738</v>
      </c>
      <c r="E74" s="278" t="n">
        <v>330</v>
      </c>
      <c r="F74" s="275" t="n">
        <v>0.03</v>
      </c>
      <c r="G74" s="12" t="n">
        <f aca="false">VLOOKUP(F74,$J$19:$K$20,2)</f>
        <v>0.2721</v>
      </c>
      <c r="H74" s="35" t="n">
        <f aca="false">H$39*E74/E$75*(1+G74)</f>
        <v>2389.45202402061</v>
      </c>
    </row>
    <row r="75" customFormat="false" ht="21" hidden="false" customHeight="true" outlineLevel="0" collapsed="false">
      <c r="B75" s="81"/>
      <c r="C75" s="81"/>
      <c r="D75" s="249" t="s">
        <v>234</v>
      </c>
      <c r="E75" s="279" t="n">
        <f aca="false">SUM(E44:E74)</f>
        <v>17467.31</v>
      </c>
      <c r="H75" s="252" t="n">
        <f aca="false">SUM(H44:H74)</f>
        <v>128151.137734631</v>
      </c>
    </row>
    <row r="77" customFormat="false" ht="21" hidden="false" customHeight="true" outlineLevel="0" collapsed="false">
      <c r="B77" s="27" t="s">
        <v>37</v>
      </c>
      <c r="C77" s="27"/>
      <c r="D77" s="27"/>
      <c r="E77" s="280" t="s">
        <v>739</v>
      </c>
      <c r="F77" s="281"/>
      <c r="G77" s="19"/>
      <c r="H77" s="252" t="n">
        <f aca="false">H75</f>
        <v>128151.137734631</v>
      </c>
      <c r="M77" s="282"/>
    </row>
    <row r="78" customFormat="false" ht="21" hidden="false" customHeight="true" outlineLevel="0" collapsed="false">
      <c r="B78" s="27"/>
      <c r="C78" s="27"/>
      <c r="D78" s="27"/>
      <c r="E78" s="280" t="s">
        <v>740</v>
      </c>
      <c r="F78" s="281"/>
      <c r="G78" s="19"/>
      <c r="H78" s="252" t="n">
        <f aca="false">H77*12</f>
        <v>1537813.65281557</v>
      </c>
    </row>
    <row r="79" customFormat="false" ht="21" hidden="false" customHeight="true" outlineLevel="0" collapsed="false">
      <c r="B79" s="27"/>
      <c r="C79" s="27"/>
      <c r="D79" s="27"/>
      <c r="E79" s="280" t="s">
        <v>741</v>
      </c>
      <c r="F79" s="281"/>
      <c r="G79" s="19"/>
      <c r="H79" s="252" t="n">
        <f aca="false">H77*30</f>
        <v>3844534.13203893</v>
      </c>
    </row>
    <row r="80" customFormat="false" ht="21" hidden="false" customHeight="true" outlineLevel="0" collapsed="false">
      <c r="B80" s="27"/>
      <c r="C80" s="27"/>
      <c r="D80" s="27"/>
      <c r="E80" s="280" t="s">
        <v>742</v>
      </c>
      <c r="F80" s="281"/>
      <c r="G80" s="19"/>
      <c r="H80" s="252" t="n">
        <f aca="false">H77/E75</f>
        <v>7.33662697545477</v>
      </c>
    </row>
    <row r="82" customFormat="false" ht="21" hidden="false" customHeight="true" outlineLevel="0" collapsed="false">
      <c r="D82" s="283" t="s">
        <v>743</v>
      </c>
      <c r="E82" s="283"/>
      <c r="F82" s="283"/>
      <c r="G82" s="283"/>
      <c r="H82" s="283"/>
      <c r="I82" s="283"/>
    </row>
    <row r="83" customFormat="false" ht="21" hidden="false" customHeight="true" outlineLevel="0" collapsed="false">
      <c r="D83" s="284" t="s">
        <v>744</v>
      </c>
      <c r="E83" s="284"/>
      <c r="F83" s="284"/>
      <c r="G83" s="284"/>
      <c r="H83" s="284"/>
      <c r="I83" s="284"/>
    </row>
    <row r="84" customFormat="false" ht="21" hidden="false" customHeight="true" outlineLevel="0" collapsed="false">
      <c r="D84" s="284" t="s">
        <v>745</v>
      </c>
      <c r="E84" s="284"/>
      <c r="F84" s="284"/>
      <c r="G84" s="284"/>
      <c r="H84" s="284"/>
      <c r="I84" s="284"/>
    </row>
  </sheetData>
  <mergeCells count="41">
    <mergeCell ref="B5:H5"/>
    <mergeCell ref="B6:H6"/>
    <mergeCell ref="B7:H7"/>
    <mergeCell ref="B8:H8"/>
    <mergeCell ref="B9:H9"/>
    <mergeCell ref="B10:H10"/>
    <mergeCell ref="B12:H12"/>
    <mergeCell ref="B14:H14"/>
    <mergeCell ref="B16:H16"/>
    <mergeCell ref="C18:D18"/>
    <mergeCell ref="C19:E19"/>
    <mergeCell ref="F19:F20"/>
    <mergeCell ref="G19:G20"/>
    <mergeCell ref="C20:E20"/>
    <mergeCell ref="C21:E21"/>
    <mergeCell ref="C22:E22"/>
    <mergeCell ref="F22:F23"/>
    <mergeCell ref="G22:G23"/>
    <mergeCell ref="C23:E23"/>
    <mergeCell ref="C24:E24"/>
    <mergeCell ref="C25:E25"/>
    <mergeCell ref="G25:G26"/>
    <mergeCell ref="C26:E26"/>
    <mergeCell ref="C27:E27"/>
    <mergeCell ref="B30:H30"/>
    <mergeCell ref="C32:D32"/>
    <mergeCell ref="C33:E33"/>
    <mergeCell ref="F33:F34"/>
    <mergeCell ref="C34:E34"/>
    <mergeCell ref="C35:D35"/>
    <mergeCell ref="F35:G35"/>
    <mergeCell ref="C36:E36"/>
    <mergeCell ref="F36:G36"/>
    <mergeCell ref="B41:H41"/>
    <mergeCell ref="B43:C43"/>
    <mergeCell ref="B44:B60"/>
    <mergeCell ref="B61:B74"/>
    <mergeCell ref="B77:D80"/>
    <mergeCell ref="D82:I82"/>
    <mergeCell ref="D83:I83"/>
    <mergeCell ref="D84:I84"/>
  </mergeCells>
  <printOptions headings="false" gridLines="false" gridLinesSet="true" horizontalCentered="tru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G51"/>
  <sheetViews>
    <sheetView showFormulas="false" showGridLines="false" showRowColHeaders="true" showZeros="true" rightToLeft="false" tabSelected="false" showOutlineSymbols="true" defaultGridColor="true" view="normal" topLeftCell="A37" colorId="64" zoomScale="75" zoomScaleNormal="75" zoomScalePageLayoutView="100" workbookViewId="0">
      <selection pane="topLeft" activeCell="D55" activeCellId="0" sqref="D55"/>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18.86"/>
    <col collapsed="false" customWidth="true" hidden="false" outlineLevel="0" max="4" min="3" style="1" width="23.57"/>
    <col collapsed="false" customWidth="true" hidden="false" outlineLevel="0" max="5" min="5" style="1" width="17.86"/>
    <col collapsed="false" customWidth="true" hidden="false" outlineLevel="0" max="6" min="6" style="1" width="24.71"/>
    <col collapsed="false" customWidth="false" hidden="false" outlineLevel="0" max="16384" min="7" style="1" width="9.14"/>
  </cols>
  <sheetData>
    <row r="1" customFormat="false" ht="14.25" hidden="false" customHeight="true" outlineLevel="0" collapsed="false"/>
    <row r="5" customFormat="false" ht="21" hidden="false" customHeight="true" outlineLevel="0" collapsed="false">
      <c r="B5" s="2" t="s">
        <v>0</v>
      </c>
      <c r="C5" s="2"/>
      <c r="D5" s="2"/>
      <c r="E5" s="2"/>
      <c r="F5" s="2"/>
      <c r="G5" s="3"/>
    </row>
    <row r="6" customFormat="false" ht="17.25" hidden="false" customHeight="true" outlineLevel="0" collapsed="false">
      <c r="B6" s="2" t="s">
        <v>1</v>
      </c>
      <c r="C6" s="2"/>
      <c r="D6" s="2"/>
      <c r="E6" s="2"/>
      <c r="F6" s="2"/>
      <c r="G6" s="3"/>
    </row>
    <row r="7" customFormat="false" ht="17.25" hidden="false" customHeight="true" outlineLevel="0" collapsed="false">
      <c r="B7" s="2" t="s">
        <v>2</v>
      </c>
      <c r="C7" s="2"/>
      <c r="D7" s="2"/>
      <c r="E7" s="2"/>
      <c r="F7" s="2"/>
      <c r="G7" s="3"/>
    </row>
    <row r="8" customFormat="false" ht="17.25" hidden="false" customHeight="true" outlineLevel="0" collapsed="false">
      <c r="B8" s="2" t="s">
        <v>3</v>
      </c>
      <c r="C8" s="2"/>
      <c r="D8" s="2"/>
      <c r="E8" s="2"/>
      <c r="F8" s="2"/>
      <c r="G8" s="3"/>
    </row>
    <row r="9" customFormat="false" ht="17.25" hidden="false" customHeight="true" outlineLevel="0" collapsed="false">
      <c r="B9" s="2" t="s">
        <v>4</v>
      </c>
      <c r="C9" s="2"/>
      <c r="D9" s="2"/>
      <c r="E9" s="2"/>
      <c r="F9" s="2"/>
      <c r="G9" s="3"/>
    </row>
    <row r="10" customFormat="false" ht="17.25" hidden="false" customHeight="true" outlineLevel="0" collapsed="false">
      <c r="B10" s="2" t="s">
        <v>5</v>
      </c>
      <c r="C10" s="2"/>
      <c r="D10" s="2"/>
      <c r="E10" s="2"/>
      <c r="F10" s="2"/>
      <c r="G10" s="3"/>
    </row>
    <row r="11" customFormat="false" ht="5.25" hidden="false" customHeight="true" outlineLevel="0" collapsed="false">
      <c r="B11" s="4"/>
      <c r="C11" s="4"/>
      <c r="D11" s="4"/>
      <c r="E11" s="4"/>
      <c r="F11" s="4"/>
      <c r="G11" s="3"/>
    </row>
    <row r="12" customFormat="false" ht="16.5" hidden="false" customHeight="true" outlineLevel="0" collapsed="false">
      <c r="B12" s="5" t="s">
        <v>746</v>
      </c>
      <c r="C12" s="5"/>
      <c r="D12" s="5"/>
      <c r="E12" s="5"/>
      <c r="F12" s="5"/>
      <c r="G12" s="3"/>
    </row>
    <row r="13" customFormat="false" ht="5.25" hidden="false" customHeight="true" outlineLevel="0" collapsed="false">
      <c r="B13" s="6"/>
      <c r="C13" s="6"/>
      <c r="D13" s="6"/>
      <c r="E13" s="6"/>
      <c r="F13" s="6"/>
      <c r="G13" s="3"/>
    </row>
    <row r="14" customFormat="false" ht="14.25" hidden="false" customHeight="true" outlineLevel="0" collapsed="false">
      <c r="B14" s="7" t="s">
        <v>747</v>
      </c>
      <c r="C14" s="7"/>
      <c r="D14" s="7"/>
      <c r="E14" s="7"/>
      <c r="F14" s="7"/>
      <c r="G14" s="3"/>
    </row>
    <row r="15" customFormat="false" ht="5.25" hidden="false" customHeight="true" outlineLevel="0" collapsed="false"/>
    <row r="16" customFormat="false" ht="14.25" hidden="false" customHeight="true" outlineLevel="0" collapsed="false">
      <c r="B16" s="285" t="s">
        <v>748</v>
      </c>
      <c r="C16" s="285"/>
      <c r="D16" s="285"/>
      <c r="E16" s="285"/>
      <c r="F16" s="286" t="n">
        <f aca="false">'A-XVI - Custo Global - Desoner'!H79</f>
        <v>3844534.13203893</v>
      </c>
    </row>
    <row r="17" customFormat="false" ht="7.5" hidden="false" customHeight="true" outlineLevel="0" collapsed="false">
      <c r="B17" s="6"/>
      <c r="C17" s="6"/>
      <c r="D17" s="6"/>
      <c r="E17" s="6"/>
      <c r="F17" s="6"/>
    </row>
    <row r="18" customFormat="false" ht="14.25" hidden="false" customHeight="true" outlineLevel="0" collapsed="false">
      <c r="B18" s="285" t="s">
        <v>749</v>
      </c>
      <c r="C18" s="285"/>
      <c r="D18" s="285"/>
      <c r="E18" s="285"/>
      <c r="F18" s="286" t="n">
        <f aca="false">'A-XVI - Custo Global - Desoner'!H77</f>
        <v>128151.137734631</v>
      </c>
    </row>
    <row r="19" customFormat="false" ht="5.25" hidden="false" customHeight="true" outlineLevel="0" collapsed="false">
      <c r="B19" s="6"/>
      <c r="C19" s="6"/>
      <c r="D19" s="6"/>
      <c r="E19" s="6"/>
      <c r="F19" s="6"/>
    </row>
    <row r="20" customFormat="false" ht="21" hidden="false" customHeight="true" outlineLevel="0" collapsed="false">
      <c r="B20" s="16" t="s">
        <v>750</v>
      </c>
      <c r="C20" s="16" t="s">
        <v>751</v>
      </c>
      <c r="D20" s="16" t="s">
        <v>752</v>
      </c>
      <c r="E20" s="16" t="s">
        <v>753</v>
      </c>
      <c r="F20" s="16" t="s">
        <v>754</v>
      </c>
    </row>
    <row r="21" customFormat="false" ht="21" hidden="false" customHeight="true" outlineLevel="0" collapsed="false">
      <c r="B21" s="11" t="n">
        <v>1</v>
      </c>
      <c r="C21" s="35" t="n">
        <f aca="false">$F$18</f>
        <v>128151.137734631</v>
      </c>
      <c r="D21" s="35" t="n">
        <f aca="false">C21</f>
        <v>128151.137734631</v>
      </c>
      <c r="E21" s="12" t="n">
        <f aca="false">C21/$F$16</f>
        <v>0.0333333333333333</v>
      </c>
      <c r="F21" s="12" t="n">
        <f aca="false">E21</f>
        <v>0.0333333333333333</v>
      </c>
    </row>
    <row r="22" customFormat="false" ht="21" hidden="false" customHeight="true" outlineLevel="0" collapsed="false">
      <c r="B22" s="11" t="n">
        <v>2</v>
      </c>
      <c r="C22" s="35" t="n">
        <f aca="false">$F$18</f>
        <v>128151.137734631</v>
      </c>
      <c r="D22" s="35" t="n">
        <f aca="false">C22+D21</f>
        <v>256302.275469262</v>
      </c>
      <c r="E22" s="12" t="n">
        <f aca="false">C22/$F$16</f>
        <v>0.0333333333333333</v>
      </c>
      <c r="F22" s="12" t="n">
        <f aca="false">E22+F21</f>
        <v>0.0666666666666667</v>
      </c>
    </row>
    <row r="23" customFormat="false" ht="21" hidden="false" customHeight="true" outlineLevel="0" collapsed="false">
      <c r="B23" s="11" t="n">
        <v>3</v>
      </c>
      <c r="C23" s="35" t="n">
        <f aca="false">$F$18</f>
        <v>128151.137734631</v>
      </c>
      <c r="D23" s="35" t="n">
        <f aca="false">C23+D22</f>
        <v>384453.413203893</v>
      </c>
      <c r="E23" s="12" t="n">
        <f aca="false">C23/$F$16</f>
        <v>0.0333333333333333</v>
      </c>
      <c r="F23" s="12" t="n">
        <f aca="false">E23+F22</f>
        <v>0.1</v>
      </c>
    </row>
    <row r="24" customFormat="false" ht="21" hidden="false" customHeight="true" outlineLevel="0" collapsed="false">
      <c r="B24" s="11" t="n">
        <v>4</v>
      </c>
      <c r="C24" s="35" t="n">
        <f aca="false">$F$18</f>
        <v>128151.137734631</v>
      </c>
      <c r="D24" s="35" t="n">
        <f aca="false">C24+D23</f>
        <v>512604.550938523</v>
      </c>
      <c r="E24" s="12" t="n">
        <f aca="false">C24/$F$16</f>
        <v>0.0333333333333333</v>
      </c>
      <c r="F24" s="12" t="n">
        <f aca="false">E24+F23</f>
        <v>0.133333333333333</v>
      </c>
    </row>
    <row r="25" customFormat="false" ht="21" hidden="false" customHeight="true" outlineLevel="0" collapsed="false">
      <c r="B25" s="11" t="n">
        <v>5</v>
      </c>
      <c r="C25" s="35" t="n">
        <f aca="false">$F$18</f>
        <v>128151.137734631</v>
      </c>
      <c r="D25" s="35" t="n">
        <f aca="false">C25+D24</f>
        <v>640755.688673154</v>
      </c>
      <c r="E25" s="12" t="n">
        <f aca="false">C25/$F$16</f>
        <v>0.0333333333333333</v>
      </c>
      <c r="F25" s="12" t="n">
        <f aca="false">E25+F24</f>
        <v>0.166666666666667</v>
      </c>
    </row>
    <row r="26" customFormat="false" ht="21" hidden="false" customHeight="true" outlineLevel="0" collapsed="false">
      <c r="B26" s="11" t="n">
        <v>6</v>
      </c>
      <c r="C26" s="35" t="n">
        <f aca="false">$F$18</f>
        <v>128151.137734631</v>
      </c>
      <c r="D26" s="35" t="n">
        <f aca="false">C26+D25</f>
        <v>768906.826407785</v>
      </c>
      <c r="E26" s="12" t="n">
        <f aca="false">C26/$F$16</f>
        <v>0.0333333333333333</v>
      </c>
      <c r="F26" s="12" t="n">
        <f aca="false">E26+F25</f>
        <v>0.2</v>
      </c>
    </row>
    <row r="27" customFormat="false" ht="21" hidden="false" customHeight="true" outlineLevel="0" collapsed="false">
      <c r="B27" s="11" t="n">
        <v>7</v>
      </c>
      <c r="C27" s="35" t="n">
        <f aca="false">$F$18</f>
        <v>128151.137734631</v>
      </c>
      <c r="D27" s="35" t="n">
        <f aca="false">C27+D26</f>
        <v>897057.964142416</v>
      </c>
      <c r="E27" s="12" t="n">
        <f aca="false">C27/$F$16</f>
        <v>0.0333333333333333</v>
      </c>
      <c r="F27" s="12" t="n">
        <f aca="false">E27+F26</f>
        <v>0.233333333333333</v>
      </c>
    </row>
    <row r="28" customFormat="false" ht="21" hidden="false" customHeight="true" outlineLevel="0" collapsed="false">
      <c r="B28" s="11" t="n">
        <v>8</v>
      </c>
      <c r="C28" s="35" t="n">
        <f aca="false">$F$18</f>
        <v>128151.137734631</v>
      </c>
      <c r="D28" s="35" t="n">
        <f aca="false">C28+D27</f>
        <v>1025209.10187705</v>
      </c>
      <c r="E28" s="12" t="n">
        <f aca="false">C28/$F$16</f>
        <v>0.0333333333333333</v>
      </c>
      <c r="F28" s="12" t="n">
        <f aca="false">E28+F27</f>
        <v>0.266666666666667</v>
      </c>
    </row>
    <row r="29" customFormat="false" ht="21" hidden="false" customHeight="true" outlineLevel="0" collapsed="false">
      <c r="B29" s="11" t="n">
        <v>9</v>
      </c>
      <c r="C29" s="35" t="n">
        <f aca="false">$F$18</f>
        <v>128151.137734631</v>
      </c>
      <c r="D29" s="35" t="n">
        <f aca="false">C29+D28</f>
        <v>1153360.23961168</v>
      </c>
      <c r="E29" s="12" t="n">
        <f aca="false">C29/$F$16</f>
        <v>0.0333333333333333</v>
      </c>
      <c r="F29" s="12" t="n">
        <f aca="false">E29+F28</f>
        <v>0.3</v>
      </c>
    </row>
    <row r="30" customFormat="false" ht="21" hidden="false" customHeight="true" outlineLevel="0" collapsed="false">
      <c r="B30" s="11" t="n">
        <v>10</v>
      </c>
      <c r="C30" s="35" t="n">
        <f aca="false">$F$18</f>
        <v>128151.137734631</v>
      </c>
      <c r="D30" s="35" t="n">
        <f aca="false">C30+D29</f>
        <v>1281511.37734631</v>
      </c>
      <c r="E30" s="12" t="n">
        <f aca="false">C30/$F$16</f>
        <v>0.0333333333333333</v>
      </c>
      <c r="F30" s="12" t="n">
        <f aca="false">E30+F29</f>
        <v>0.333333333333333</v>
      </c>
    </row>
    <row r="31" customFormat="false" ht="21" hidden="false" customHeight="true" outlineLevel="0" collapsed="false">
      <c r="B31" s="11" t="n">
        <v>11</v>
      </c>
      <c r="C31" s="35" t="n">
        <f aca="false">$F$18</f>
        <v>128151.137734631</v>
      </c>
      <c r="D31" s="35" t="n">
        <f aca="false">C31+D30</f>
        <v>1409662.51508094</v>
      </c>
      <c r="E31" s="12" t="n">
        <f aca="false">C31/$F$16</f>
        <v>0.0333333333333333</v>
      </c>
      <c r="F31" s="12" t="n">
        <f aca="false">E31+F30</f>
        <v>0.366666666666667</v>
      </c>
    </row>
    <row r="32" customFormat="false" ht="21" hidden="false" customHeight="true" outlineLevel="0" collapsed="false">
      <c r="B32" s="11" t="n">
        <v>12</v>
      </c>
      <c r="C32" s="35" t="n">
        <f aca="false">$F$18</f>
        <v>128151.137734631</v>
      </c>
      <c r="D32" s="35" t="n">
        <f aca="false">C32+D31</f>
        <v>1537813.65281557</v>
      </c>
      <c r="E32" s="12" t="n">
        <f aca="false">C32/$F$16</f>
        <v>0.0333333333333333</v>
      </c>
      <c r="F32" s="12" t="n">
        <f aca="false">E32+F31</f>
        <v>0.4</v>
      </c>
    </row>
    <row r="33" customFormat="false" ht="21" hidden="false" customHeight="true" outlineLevel="0" collapsed="false">
      <c r="B33" s="11" t="n">
        <v>13</v>
      </c>
      <c r="C33" s="35" t="n">
        <f aca="false">$F$18</f>
        <v>128151.137734631</v>
      </c>
      <c r="D33" s="35" t="n">
        <f aca="false">C33+D32</f>
        <v>1665964.7905502</v>
      </c>
      <c r="E33" s="12" t="n">
        <f aca="false">C33/$F$16</f>
        <v>0.0333333333333333</v>
      </c>
      <c r="F33" s="12" t="n">
        <f aca="false">E33+F32</f>
        <v>0.433333333333333</v>
      </c>
    </row>
    <row r="34" customFormat="false" ht="21" hidden="false" customHeight="true" outlineLevel="0" collapsed="false">
      <c r="B34" s="11" t="n">
        <v>14</v>
      </c>
      <c r="C34" s="35" t="n">
        <f aca="false">$F$18</f>
        <v>128151.137734631</v>
      </c>
      <c r="D34" s="35" t="n">
        <f aca="false">C34+D33</f>
        <v>1794115.92828483</v>
      </c>
      <c r="E34" s="12" t="n">
        <f aca="false">C34/$F$16</f>
        <v>0.0333333333333333</v>
      </c>
      <c r="F34" s="12" t="n">
        <f aca="false">E34+F33</f>
        <v>0.466666666666667</v>
      </c>
    </row>
    <row r="35" customFormat="false" ht="21" hidden="false" customHeight="true" outlineLevel="0" collapsed="false">
      <c r="B35" s="11" t="n">
        <v>15</v>
      </c>
      <c r="C35" s="35" t="n">
        <f aca="false">$F$18</f>
        <v>128151.137734631</v>
      </c>
      <c r="D35" s="35" t="n">
        <f aca="false">C35+D34</f>
        <v>1922267.06601946</v>
      </c>
      <c r="E35" s="12" t="n">
        <f aca="false">C35/$F$16</f>
        <v>0.0333333333333333</v>
      </c>
      <c r="F35" s="12" t="n">
        <f aca="false">E35+F34</f>
        <v>0.5</v>
      </c>
    </row>
    <row r="36" customFormat="false" ht="21" hidden="false" customHeight="true" outlineLevel="0" collapsed="false">
      <c r="B36" s="11" t="n">
        <v>16</v>
      </c>
      <c r="C36" s="35" t="n">
        <f aca="false">$F$18</f>
        <v>128151.137734631</v>
      </c>
      <c r="D36" s="35" t="n">
        <f aca="false">C36+D35</f>
        <v>2050418.20375409</v>
      </c>
      <c r="E36" s="12" t="n">
        <f aca="false">C36/$F$16</f>
        <v>0.0333333333333333</v>
      </c>
      <c r="F36" s="12" t="n">
        <f aca="false">E36+F35</f>
        <v>0.533333333333333</v>
      </c>
    </row>
    <row r="37" customFormat="false" ht="21" hidden="false" customHeight="true" outlineLevel="0" collapsed="false">
      <c r="B37" s="11" t="n">
        <v>17</v>
      </c>
      <c r="C37" s="35" t="n">
        <f aca="false">$F$18</f>
        <v>128151.137734631</v>
      </c>
      <c r="D37" s="35" t="n">
        <f aca="false">C37+D36</f>
        <v>2178569.34148872</v>
      </c>
      <c r="E37" s="12" t="n">
        <f aca="false">C37/$F$16</f>
        <v>0.0333333333333333</v>
      </c>
      <c r="F37" s="12" t="n">
        <f aca="false">E37+F36</f>
        <v>0.566666666666667</v>
      </c>
    </row>
    <row r="38" customFormat="false" ht="21" hidden="false" customHeight="true" outlineLevel="0" collapsed="false">
      <c r="B38" s="11" t="n">
        <v>18</v>
      </c>
      <c r="C38" s="35" t="n">
        <f aca="false">$F$18</f>
        <v>128151.137734631</v>
      </c>
      <c r="D38" s="35" t="n">
        <f aca="false">C38+D37</f>
        <v>2306720.47922336</v>
      </c>
      <c r="E38" s="12" t="n">
        <f aca="false">C38/$F$16</f>
        <v>0.0333333333333333</v>
      </c>
      <c r="F38" s="12" t="n">
        <f aca="false">E38+F37</f>
        <v>0.6</v>
      </c>
    </row>
    <row r="39" customFormat="false" ht="21" hidden="false" customHeight="true" outlineLevel="0" collapsed="false">
      <c r="B39" s="11" t="n">
        <v>19</v>
      </c>
      <c r="C39" s="35" t="n">
        <f aca="false">$F$18</f>
        <v>128151.137734631</v>
      </c>
      <c r="D39" s="35" t="n">
        <f aca="false">C39+D38</f>
        <v>2434871.61695799</v>
      </c>
      <c r="E39" s="12" t="n">
        <f aca="false">C39/$F$16</f>
        <v>0.0333333333333333</v>
      </c>
      <c r="F39" s="12" t="n">
        <f aca="false">E39+F38</f>
        <v>0.633333333333333</v>
      </c>
    </row>
    <row r="40" customFormat="false" ht="21" hidden="false" customHeight="true" outlineLevel="0" collapsed="false">
      <c r="B40" s="11" t="n">
        <v>20</v>
      </c>
      <c r="C40" s="35" t="n">
        <f aca="false">$F$18</f>
        <v>128151.137734631</v>
      </c>
      <c r="D40" s="35" t="n">
        <f aca="false">C40+D39</f>
        <v>2563022.75469262</v>
      </c>
      <c r="E40" s="12" t="n">
        <f aca="false">C40/$F$16</f>
        <v>0.0333333333333333</v>
      </c>
      <c r="F40" s="12" t="n">
        <f aca="false">E40+F39</f>
        <v>0.666666666666667</v>
      </c>
    </row>
    <row r="41" customFormat="false" ht="21" hidden="false" customHeight="true" outlineLevel="0" collapsed="false">
      <c r="B41" s="11" t="n">
        <v>21</v>
      </c>
      <c r="C41" s="35" t="n">
        <f aca="false">$F$18</f>
        <v>128151.137734631</v>
      </c>
      <c r="D41" s="35" t="n">
        <f aca="false">C41+D40</f>
        <v>2691173.89242725</v>
      </c>
      <c r="E41" s="12" t="n">
        <f aca="false">C41/$F$16</f>
        <v>0.0333333333333333</v>
      </c>
      <c r="F41" s="12" t="n">
        <f aca="false">E41+F40</f>
        <v>0.7</v>
      </c>
    </row>
    <row r="42" customFormat="false" ht="21" hidden="false" customHeight="true" outlineLevel="0" collapsed="false">
      <c r="B42" s="11" t="n">
        <v>22</v>
      </c>
      <c r="C42" s="35" t="n">
        <f aca="false">$F$18</f>
        <v>128151.137734631</v>
      </c>
      <c r="D42" s="35" t="n">
        <f aca="false">C42+D41</f>
        <v>2819325.03016188</v>
      </c>
      <c r="E42" s="12" t="n">
        <f aca="false">C42/$F$16</f>
        <v>0.0333333333333333</v>
      </c>
      <c r="F42" s="12" t="n">
        <f aca="false">E42+F41</f>
        <v>0.733333333333333</v>
      </c>
    </row>
    <row r="43" customFormat="false" ht="21" hidden="false" customHeight="true" outlineLevel="0" collapsed="false">
      <c r="B43" s="11" t="n">
        <v>23</v>
      </c>
      <c r="C43" s="35" t="n">
        <f aca="false">$F$18</f>
        <v>128151.137734631</v>
      </c>
      <c r="D43" s="35" t="n">
        <f aca="false">C43+D42</f>
        <v>2947476.16789651</v>
      </c>
      <c r="E43" s="12" t="n">
        <f aca="false">C43/$F$16</f>
        <v>0.0333333333333333</v>
      </c>
      <c r="F43" s="12" t="n">
        <f aca="false">E43+F42</f>
        <v>0.766666666666667</v>
      </c>
    </row>
    <row r="44" customFormat="false" ht="21" hidden="false" customHeight="true" outlineLevel="0" collapsed="false">
      <c r="B44" s="11" t="n">
        <v>24</v>
      </c>
      <c r="C44" s="35" t="n">
        <f aca="false">$F$18</f>
        <v>128151.137734631</v>
      </c>
      <c r="D44" s="35" t="n">
        <f aca="false">C44+D43</f>
        <v>3075627.30563114</v>
      </c>
      <c r="E44" s="12" t="n">
        <f aca="false">C44/$F$16</f>
        <v>0.0333333333333333</v>
      </c>
      <c r="F44" s="12" t="n">
        <f aca="false">E44+F43</f>
        <v>0.8</v>
      </c>
    </row>
    <row r="45" customFormat="false" ht="21" hidden="false" customHeight="true" outlineLevel="0" collapsed="false">
      <c r="B45" s="11" t="n">
        <v>25</v>
      </c>
      <c r="C45" s="35" t="n">
        <f aca="false">$F$18</f>
        <v>128151.137734631</v>
      </c>
      <c r="D45" s="35" t="n">
        <f aca="false">C45+D44</f>
        <v>3203778.44336577</v>
      </c>
      <c r="E45" s="12" t="n">
        <f aca="false">C45/$F$16</f>
        <v>0.0333333333333333</v>
      </c>
      <c r="F45" s="12" t="n">
        <f aca="false">E45+F44</f>
        <v>0.833333333333333</v>
      </c>
    </row>
    <row r="46" customFormat="false" ht="21" hidden="false" customHeight="true" outlineLevel="0" collapsed="false">
      <c r="B46" s="11" t="n">
        <v>26</v>
      </c>
      <c r="C46" s="35" t="n">
        <f aca="false">$F$18</f>
        <v>128151.137734631</v>
      </c>
      <c r="D46" s="35" t="n">
        <f aca="false">C46+D45</f>
        <v>3331929.5811004</v>
      </c>
      <c r="E46" s="12" t="n">
        <f aca="false">C46/$F$16</f>
        <v>0.0333333333333333</v>
      </c>
      <c r="F46" s="12" t="n">
        <f aca="false">E46+F45</f>
        <v>0.866666666666667</v>
      </c>
    </row>
    <row r="47" customFormat="false" ht="21" hidden="false" customHeight="true" outlineLevel="0" collapsed="false">
      <c r="B47" s="11" t="n">
        <v>27</v>
      </c>
      <c r="C47" s="35" t="n">
        <f aca="false">$F$18</f>
        <v>128151.137734631</v>
      </c>
      <c r="D47" s="35" t="n">
        <f aca="false">C47+D46</f>
        <v>3460080.71883504</v>
      </c>
      <c r="E47" s="12" t="n">
        <f aca="false">C47/$F$16</f>
        <v>0.0333333333333333</v>
      </c>
      <c r="F47" s="12" t="n">
        <f aca="false">E47+F46</f>
        <v>0.9</v>
      </c>
    </row>
    <row r="48" customFormat="false" ht="21" hidden="false" customHeight="true" outlineLevel="0" collapsed="false">
      <c r="B48" s="11" t="n">
        <v>28</v>
      </c>
      <c r="C48" s="35" t="n">
        <f aca="false">$F$18</f>
        <v>128151.137734631</v>
      </c>
      <c r="D48" s="35" t="n">
        <f aca="false">C48+D47</f>
        <v>3588231.85656967</v>
      </c>
      <c r="E48" s="12" t="n">
        <f aca="false">C48/$F$16</f>
        <v>0.0333333333333333</v>
      </c>
      <c r="F48" s="12" t="n">
        <f aca="false">E48+F47</f>
        <v>0.933333333333333</v>
      </c>
    </row>
    <row r="49" customFormat="false" ht="21" hidden="false" customHeight="true" outlineLevel="0" collapsed="false">
      <c r="B49" s="11" t="n">
        <v>29</v>
      </c>
      <c r="C49" s="35" t="n">
        <f aca="false">$F$18</f>
        <v>128151.137734631</v>
      </c>
      <c r="D49" s="35" t="n">
        <f aca="false">C49+D48</f>
        <v>3716382.9943043</v>
      </c>
      <c r="E49" s="12" t="n">
        <f aca="false">C49/$F$16</f>
        <v>0.0333333333333333</v>
      </c>
      <c r="F49" s="12" t="n">
        <f aca="false">E49+F48</f>
        <v>0.966666666666667</v>
      </c>
    </row>
    <row r="50" customFormat="false" ht="21" hidden="false" customHeight="true" outlineLevel="0" collapsed="false">
      <c r="B50" s="11" t="n">
        <v>30</v>
      </c>
      <c r="C50" s="35" t="n">
        <f aca="false">$F$18</f>
        <v>128151.137734631</v>
      </c>
      <c r="D50" s="35" t="n">
        <f aca="false">C50+D49</f>
        <v>3844534.13203893</v>
      </c>
      <c r="E50" s="12" t="n">
        <f aca="false">C50/$F$16</f>
        <v>0.0333333333333333</v>
      </c>
      <c r="F50" s="12" t="n">
        <f aca="false">E50+F49</f>
        <v>1</v>
      </c>
    </row>
    <row r="51" customFormat="false" ht="21" hidden="false" customHeight="true" outlineLevel="0" collapsed="false">
      <c r="B51" s="1" t="s">
        <v>37</v>
      </c>
    </row>
  </sheetData>
  <mergeCells count="10">
    <mergeCell ref="B5:F5"/>
    <mergeCell ref="B6:F6"/>
    <mergeCell ref="B7:F7"/>
    <mergeCell ref="B8:F8"/>
    <mergeCell ref="B9:F9"/>
    <mergeCell ref="B10:F10"/>
    <mergeCell ref="B12:F12"/>
    <mergeCell ref="B14:F14"/>
    <mergeCell ref="B16:E16"/>
    <mergeCell ref="B18:E18"/>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H23"/>
  <sheetViews>
    <sheetView showFormulas="false" showGridLines="false" showRowColHeaders="true" showZeros="true" rightToLeft="false" tabSelected="true" showOutlineSymbols="true" defaultGridColor="true" view="normal" topLeftCell="A1" colorId="64" zoomScale="75" zoomScaleNormal="75" zoomScalePageLayoutView="100" workbookViewId="0">
      <selection pane="topLeft" activeCell="G25" activeCellId="0" sqref="G25"/>
    </sheetView>
  </sheetViews>
  <sheetFormatPr defaultColWidth="9.14453125" defaultRowHeight="21" customHeight="true" zeroHeight="false" outlineLevelRow="0" outlineLevelCol="0"/>
  <cols>
    <col collapsed="false" customWidth="true" hidden="false" outlineLevel="0" max="1" min="1" style="1" width="2.71"/>
    <col collapsed="false" customWidth="true" hidden="false" outlineLevel="0" max="2" min="2" style="1" width="6.71"/>
    <col collapsed="false" customWidth="true" hidden="false" outlineLevel="0" max="3" min="3" style="1" width="10.71"/>
    <col collapsed="false" customWidth="true" hidden="false" outlineLevel="0" max="4" min="4" style="1" width="15.71"/>
    <col collapsed="false" customWidth="true" hidden="false" outlineLevel="0" max="5" min="5" style="1" width="47.86"/>
    <col collapsed="false" customWidth="true" hidden="false" outlineLevel="0" max="6" min="6" style="1" width="8.71"/>
    <col collapsed="false" customWidth="true" hidden="false" outlineLevel="0" max="7" min="7" style="1" width="20.71"/>
    <col collapsed="false" customWidth="true" hidden="false" outlineLevel="0" max="8" min="8" style="1" width="15.71"/>
    <col collapsed="false" customWidth="false" hidden="false" outlineLevel="0" max="16384" min="9" style="1" width="9.14"/>
  </cols>
  <sheetData>
    <row r="1" customFormat="false" ht="14.25" hidden="false" customHeight="true" outlineLevel="0" collapsed="false"/>
    <row r="4" customFormat="false" ht="21" hidden="false" customHeight="true" outlineLevel="0" collapsed="false">
      <c r="B4" s="82"/>
      <c r="C4" s="82"/>
      <c r="D4" s="82"/>
      <c r="E4" s="82"/>
      <c r="F4" s="82"/>
      <c r="G4" s="81"/>
    </row>
    <row r="5" customFormat="false" ht="21" hidden="false" customHeight="true" outlineLevel="0" collapsed="false">
      <c r="B5" s="2" t="s">
        <v>0</v>
      </c>
      <c r="C5" s="2"/>
      <c r="D5" s="2"/>
      <c r="E5" s="2"/>
      <c r="F5" s="2"/>
      <c r="G5" s="2"/>
      <c r="H5" s="2"/>
    </row>
    <row r="6" customFormat="false" ht="17.25" hidden="false" customHeight="true" outlineLevel="0" collapsed="false">
      <c r="B6" s="2" t="s">
        <v>1</v>
      </c>
      <c r="C6" s="2"/>
      <c r="D6" s="2"/>
      <c r="E6" s="2"/>
      <c r="F6" s="2"/>
      <c r="G6" s="2"/>
      <c r="H6" s="2"/>
    </row>
    <row r="7" customFormat="false" ht="17.25" hidden="false" customHeight="true" outlineLevel="0" collapsed="false">
      <c r="B7" s="2" t="s">
        <v>2</v>
      </c>
      <c r="C7" s="2"/>
      <c r="D7" s="2"/>
      <c r="E7" s="2"/>
      <c r="F7" s="2"/>
      <c r="G7" s="2"/>
      <c r="H7" s="2"/>
    </row>
    <row r="8" customFormat="false" ht="17.25" hidden="false" customHeight="true" outlineLevel="0" collapsed="false">
      <c r="B8" s="2" t="s">
        <v>3</v>
      </c>
      <c r="C8" s="2"/>
      <c r="D8" s="2"/>
      <c r="E8" s="2"/>
      <c r="F8" s="2"/>
      <c r="G8" s="2"/>
      <c r="H8" s="2"/>
    </row>
    <row r="9" customFormat="false" ht="17.25" hidden="false" customHeight="true" outlineLevel="0" collapsed="false">
      <c r="B9" s="2" t="s">
        <v>4</v>
      </c>
      <c r="C9" s="2"/>
      <c r="D9" s="2"/>
      <c r="E9" s="2"/>
      <c r="F9" s="2"/>
      <c r="G9" s="2"/>
      <c r="H9" s="2"/>
    </row>
    <row r="10" customFormat="false" ht="17.25" hidden="false" customHeight="true" outlineLevel="0" collapsed="false">
      <c r="B10" s="2" t="s">
        <v>5</v>
      </c>
      <c r="C10" s="2"/>
      <c r="D10" s="2"/>
      <c r="E10" s="2"/>
      <c r="F10" s="2"/>
      <c r="G10" s="2"/>
      <c r="H10" s="2"/>
    </row>
    <row r="11" customFormat="false" ht="6.75" hidden="false" customHeight="true" outlineLevel="0" collapsed="false">
      <c r="B11" s="83"/>
      <c r="C11" s="83"/>
      <c r="D11" s="83"/>
      <c r="E11" s="83"/>
      <c r="F11" s="83"/>
      <c r="G11" s="84"/>
    </row>
    <row r="12" customFormat="false" ht="21" hidden="false" customHeight="true" outlineLevel="0" collapsed="false">
      <c r="B12" s="85" t="s">
        <v>755</v>
      </c>
      <c r="C12" s="85"/>
      <c r="D12" s="85"/>
      <c r="E12" s="85"/>
      <c r="F12" s="85"/>
      <c r="G12" s="85"/>
      <c r="H12" s="85"/>
    </row>
    <row r="13" customFormat="false" ht="6.75" hidden="false" customHeight="true" outlineLevel="0" collapsed="false">
      <c r="B13" s="86"/>
      <c r="C13" s="86"/>
      <c r="D13" s="86"/>
      <c r="E13" s="86"/>
      <c r="F13" s="86"/>
      <c r="G13" s="86"/>
    </row>
    <row r="14" customFormat="false" ht="21" hidden="false" customHeight="true" outlineLevel="0" collapsed="false">
      <c r="B14" s="87" t="s">
        <v>228</v>
      </c>
      <c r="C14" s="87"/>
      <c r="D14" s="88" t="n">
        <f aca="false">'A-XVI - Custo Global - Desoner'!F33</f>
        <v>0</v>
      </c>
      <c r="E14" s="89"/>
      <c r="F14" s="90"/>
      <c r="G14" s="90"/>
      <c r="H14" s="121"/>
    </row>
    <row r="15" customFormat="false" ht="21" hidden="false" customHeight="true" outlineLevel="0" collapsed="false">
      <c r="B15" s="92" t="s">
        <v>86</v>
      </c>
      <c r="C15" s="92" t="s">
        <v>230</v>
      </c>
      <c r="D15" s="92" t="s">
        <v>231</v>
      </c>
      <c r="E15" s="287" t="s">
        <v>10</v>
      </c>
      <c r="F15" s="92" t="s">
        <v>152</v>
      </c>
      <c r="G15" s="288" t="s">
        <v>232</v>
      </c>
      <c r="H15" s="92" t="s">
        <v>233</v>
      </c>
    </row>
    <row r="16" customFormat="false" ht="21" hidden="false" customHeight="true" outlineLevel="0" collapsed="false">
      <c r="B16" s="94" t="s">
        <v>235</v>
      </c>
      <c r="C16" s="95" t="s">
        <v>236</v>
      </c>
      <c r="D16" s="289" t="s">
        <v>237</v>
      </c>
      <c r="E16" s="11" t="s">
        <v>756</v>
      </c>
      <c r="F16" s="290" t="s">
        <v>158</v>
      </c>
      <c r="G16" s="35" t="n">
        <v>9.75</v>
      </c>
      <c r="H16" s="291" t="n">
        <f aca="false">(1-$D$14)*G16</f>
        <v>9.75</v>
      </c>
    </row>
    <row r="17" customFormat="false" ht="21" hidden="false" customHeight="true" outlineLevel="0" collapsed="false">
      <c r="B17" s="94" t="s">
        <v>239</v>
      </c>
      <c r="C17" s="95" t="s">
        <v>236</v>
      </c>
      <c r="D17" s="289" t="s">
        <v>237</v>
      </c>
      <c r="E17" s="11" t="s">
        <v>757</v>
      </c>
      <c r="F17" s="19" t="s">
        <v>158</v>
      </c>
      <c r="G17" s="35" t="n">
        <v>27.5</v>
      </c>
      <c r="H17" s="291" t="n">
        <f aca="false">(1-$D$14)*G17</f>
        <v>27.5</v>
      </c>
    </row>
    <row r="18" customFormat="false" ht="21" hidden="false" customHeight="true" outlineLevel="0" collapsed="false">
      <c r="B18" s="94" t="s">
        <v>241</v>
      </c>
      <c r="C18" s="95" t="s">
        <v>236</v>
      </c>
      <c r="D18" s="289" t="s">
        <v>237</v>
      </c>
      <c r="E18" s="11" t="s">
        <v>758</v>
      </c>
      <c r="F18" s="19" t="s">
        <v>158</v>
      </c>
      <c r="G18" s="35" t="n">
        <v>55</v>
      </c>
      <c r="H18" s="291" t="n">
        <f aca="false">(1-$D$14)*G18</f>
        <v>55</v>
      </c>
    </row>
    <row r="19" customFormat="false" ht="21" hidden="false" customHeight="true" outlineLevel="0" collapsed="false">
      <c r="B19" s="94" t="s">
        <v>243</v>
      </c>
      <c r="C19" s="95" t="s">
        <v>236</v>
      </c>
      <c r="D19" s="289" t="s">
        <v>237</v>
      </c>
      <c r="E19" s="11" t="s">
        <v>759</v>
      </c>
      <c r="F19" s="19" t="s">
        <v>158</v>
      </c>
      <c r="G19" s="35" t="n">
        <v>71.25</v>
      </c>
      <c r="H19" s="291" t="n">
        <f aca="false">(1-$D$14)*G19</f>
        <v>71.25</v>
      </c>
    </row>
    <row r="20" customFormat="false" ht="21" hidden="false" customHeight="true" outlineLevel="0" collapsed="false">
      <c r="B20" s="94" t="s">
        <v>245</v>
      </c>
      <c r="C20" s="95" t="s">
        <v>236</v>
      </c>
      <c r="D20" s="289" t="s">
        <v>237</v>
      </c>
      <c r="E20" s="11" t="s">
        <v>760</v>
      </c>
      <c r="F20" s="19" t="s">
        <v>158</v>
      </c>
      <c r="G20" s="35" t="n">
        <v>70</v>
      </c>
      <c r="H20" s="291" t="n">
        <f aca="false">(1-$D$14)*G20</f>
        <v>70</v>
      </c>
    </row>
    <row r="21" customFormat="false" ht="21" hidden="false" customHeight="true" outlineLevel="0" collapsed="false">
      <c r="B21" s="94" t="s">
        <v>247</v>
      </c>
      <c r="C21" s="95" t="s">
        <v>236</v>
      </c>
      <c r="D21" s="289" t="s">
        <v>237</v>
      </c>
      <c r="E21" s="11" t="s">
        <v>761</v>
      </c>
      <c r="F21" s="19" t="s">
        <v>158</v>
      </c>
      <c r="G21" s="35" t="n">
        <v>106.25</v>
      </c>
      <c r="H21" s="291" t="n">
        <f aca="false">(1-$D$14)*G21</f>
        <v>106.25</v>
      </c>
    </row>
    <row r="22" customFormat="false" ht="21" hidden="false" customHeight="true" outlineLevel="0" collapsed="false">
      <c r="B22" s="1" t="s">
        <v>762</v>
      </c>
    </row>
    <row r="23" customFormat="false" ht="21" hidden="false" customHeight="true" outlineLevel="0" collapsed="false">
      <c r="B23" s="1" t="s">
        <v>37</v>
      </c>
      <c r="C23" s="104"/>
      <c r="D23" s="81"/>
    </row>
  </sheetData>
  <mergeCells count="11">
    <mergeCell ref="B4:F4"/>
    <mergeCell ref="B5:H5"/>
    <mergeCell ref="B6:H6"/>
    <mergeCell ref="B7:H7"/>
    <mergeCell ref="B8:H8"/>
    <mergeCell ref="B9:H9"/>
    <mergeCell ref="B10:H10"/>
    <mergeCell ref="B11:F11"/>
    <mergeCell ref="B12:H12"/>
    <mergeCell ref="B14:C14"/>
    <mergeCell ref="F14:G14"/>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27</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2025-09-24T19:27:53Z</dcterms:created>
  <dc:creator/>
  <dc:description/>
  <dc:language>pt-BR</dc:language>
  <cp:lastModifiedBy/>
  <dcterms:modified xsi:type="dcterms:W3CDTF">2026-04-09T10:03:46Z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